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"/>
    </mc:Choice>
  </mc:AlternateContent>
  <xr:revisionPtr revIDLastSave="0" documentId="13_ncr:1_{84A03B54-015F-497C-B233-534F3961D3F9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3-1" sheetId="8" r:id="rId2"/>
    <sheet name="7.1.1.3-2" sheetId="13" r:id="rId3"/>
  </sheets>
  <calcPr calcId="191029"/>
</workbook>
</file>

<file path=xl/calcChain.xml><?xml version="1.0" encoding="utf-8"?>
<calcChain xmlns="http://schemas.openxmlformats.org/spreadsheetml/2006/main">
  <c r="C25" i="13" l="1"/>
  <c r="C119" i="13" s="1"/>
  <c r="C122" i="13" s="1"/>
  <c r="Q153" i="13"/>
  <c r="Q145" i="13"/>
  <c r="E125" i="13"/>
  <c r="J122" i="13"/>
  <c r="E122" i="13"/>
  <c r="D120" i="13"/>
  <c r="D122" i="13" s="1"/>
  <c r="J118" i="13"/>
  <c r="I118" i="13"/>
  <c r="I122" i="13" s="1"/>
  <c r="H118" i="13"/>
  <c r="H122" i="13" s="1"/>
  <c r="G118" i="13"/>
  <c r="G122" i="13" s="1"/>
  <c r="G125" i="13" s="1"/>
  <c r="F117" i="13"/>
  <c r="F122" i="13" s="1"/>
  <c r="E117" i="13"/>
  <c r="N103" i="13"/>
  <c r="I103" i="13"/>
  <c r="H103" i="13"/>
  <c r="G103" i="13"/>
  <c r="I99" i="13"/>
  <c r="G99" i="13"/>
  <c r="N95" i="13"/>
  <c r="F95" i="13"/>
  <c r="E95" i="13"/>
  <c r="J94" i="13"/>
  <c r="J95" i="13" s="1"/>
  <c r="I94" i="13"/>
  <c r="I95" i="13" s="1"/>
  <c r="N91" i="13"/>
  <c r="F91" i="13"/>
  <c r="E91" i="13"/>
  <c r="H90" i="13"/>
  <c r="H91" i="13" s="1"/>
  <c r="G90" i="13"/>
  <c r="G91" i="13" s="1"/>
  <c r="N87" i="13"/>
  <c r="I87" i="13"/>
  <c r="F87" i="13"/>
  <c r="E87" i="13"/>
  <c r="N83" i="13"/>
  <c r="G83" i="13"/>
  <c r="F83" i="13"/>
  <c r="E83" i="13"/>
  <c r="I79" i="13"/>
  <c r="O79" i="13" s="1"/>
  <c r="O154" i="13" s="1"/>
  <c r="F79" i="13"/>
  <c r="E79" i="13"/>
  <c r="I75" i="13"/>
  <c r="G75" i="13"/>
  <c r="G71" i="13"/>
  <c r="E71" i="13"/>
  <c r="O71" i="13" s="1"/>
  <c r="O146" i="13" s="1"/>
  <c r="I67" i="13"/>
  <c r="G67" i="13"/>
  <c r="N59" i="13"/>
  <c r="N99" i="13" s="1"/>
  <c r="M59" i="13"/>
  <c r="M83" i="13" s="1"/>
  <c r="J57" i="13"/>
  <c r="H57" i="13"/>
  <c r="J56" i="13"/>
  <c r="J75" i="13" s="1"/>
  <c r="H56" i="13"/>
  <c r="H71" i="13" s="1"/>
  <c r="F55" i="13"/>
  <c r="F54" i="13"/>
  <c r="F71" i="13" s="1"/>
  <c r="P71" i="13" s="1"/>
  <c r="P146" i="13" s="1"/>
  <c r="C43" i="13"/>
  <c r="C42" i="13"/>
  <c r="L58" i="13" s="1"/>
  <c r="H39" i="13"/>
  <c r="F37" i="13"/>
  <c r="F66" i="13" s="1"/>
  <c r="F67" i="13" s="1"/>
  <c r="E37" i="13"/>
  <c r="E66" i="13" s="1"/>
  <c r="E67" i="13" s="1"/>
  <c r="O67" i="13" s="1"/>
  <c r="O142" i="13" s="1"/>
  <c r="J36" i="13"/>
  <c r="J39" i="13" s="1"/>
  <c r="J44" i="13" s="1"/>
  <c r="I36" i="13"/>
  <c r="I39" i="13" s="1"/>
  <c r="I44" i="13" s="1"/>
  <c r="H36" i="13"/>
  <c r="G36" i="13"/>
  <c r="G39" i="13" s="1"/>
  <c r="G44" i="13" s="1"/>
  <c r="F36" i="13"/>
  <c r="J41" i="13" s="1"/>
  <c r="E36" i="13"/>
  <c r="Q171" i="8"/>
  <c r="Q167" i="8"/>
  <c r="D122" i="8"/>
  <c r="D120" i="8"/>
  <c r="G90" i="8"/>
  <c r="G91" i="8" s="1"/>
  <c r="Q153" i="8"/>
  <c r="Q145" i="8"/>
  <c r="J94" i="8"/>
  <c r="I94" i="8"/>
  <c r="I95" i="8" s="1"/>
  <c r="H90" i="8"/>
  <c r="E95" i="8"/>
  <c r="E91" i="8"/>
  <c r="J57" i="8"/>
  <c r="H57" i="8"/>
  <c r="F55" i="8"/>
  <c r="I41" i="13" l="1"/>
  <c r="H40" i="13"/>
  <c r="G38" i="13"/>
  <c r="I38" i="13"/>
  <c r="H44" i="13"/>
  <c r="H48" i="13" s="1"/>
  <c r="E74" i="13"/>
  <c r="E75" i="13" s="1"/>
  <c r="O75" i="13" s="1"/>
  <c r="O150" i="13" s="1"/>
  <c r="G127" i="13"/>
  <c r="G126" i="13"/>
  <c r="G142" i="13" s="1"/>
  <c r="I45" i="13"/>
  <c r="G48" i="13"/>
  <c r="L83" i="13"/>
  <c r="L95" i="13"/>
  <c r="P95" i="13" s="1"/>
  <c r="P170" i="13" s="1"/>
  <c r="L91" i="13"/>
  <c r="P91" i="13" s="1"/>
  <c r="P166" i="13" s="1"/>
  <c r="L87" i="13"/>
  <c r="L99" i="13"/>
  <c r="L103" i="13"/>
  <c r="H45" i="13"/>
  <c r="Q171" i="13"/>
  <c r="Q167" i="13"/>
  <c r="I48" i="13"/>
  <c r="G45" i="13"/>
  <c r="G46" i="13" s="1"/>
  <c r="J45" i="13"/>
  <c r="J46" i="13" s="1"/>
  <c r="I125" i="13"/>
  <c r="I129" i="13" s="1"/>
  <c r="J125" i="13"/>
  <c r="F125" i="13"/>
  <c r="H125" i="13"/>
  <c r="P67" i="13"/>
  <c r="P142" i="13" s="1"/>
  <c r="P79" i="13"/>
  <c r="P154" i="13" s="1"/>
  <c r="G128" i="13"/>
  <c r="H38" i="13"/>
  <c r="J79" i="13"/>
  <c r="J67" i="13"/>
  <c r="K58" i="13"/>
  <c r="M103" i="13"/>
  <c r="H67" i="13"/>
  <c r="J38" i="13"/>
  <c r="J99" i="13"/>
  <c r="H75" i="13"/>
  <c r="J87" i="13"/>
  <c r="J103" i="13"/>
  <c r="M99" i="13"/>
  <c r="H83" i="13"/>
  <c r="G40" i="13"/>
  <c r="M87" i="13"/>
  <c r="M91" i="13"/>
  <c r="M95" i="13"/>
  <c r="F74" i="13"/>
  <c r="F75" i="13" s="1"/>
  <c r="P75" i="13" s="1"/>
  <c r="P150" i="13" s="1"/>
  <c r="H99" i="13"/>
  <c r="J48" i="13" l="1"/>
  <c r="H46" i="13"/>
  <c r="H47" i="13"/>
  <c r="G47" i="13"/>
  <c r="H126" i="13"/>
  <c r="H142" i="13" s="1"/>
  <c r="H127" i="13"/>
  <c r="P103" i="13"/>
  <c r="P178" i="13" s="1"/>
  <c r="G130" i="13"/>
  <c r="G146" i="13"/>
  <c r="J129" i="13"/>
  <c r="H128" i="13"/>
  <c r="P99" i="13"/>
  <c r="P174" i="13" s="1"/>
  <c r="J127" i="13"/>
  <c r="J126" i="13"/>
  <c r="J150" i="13" s="1"/>
  <c r="P87" i="13"/>
  <c r="P162" i="13" s="1"/>
  <c r="I126" i="13"/>
  <c r="I150" i="13" s="1"/>
  <c r="I127" i="13"/>
  <c r="K83" i="13"/>
  <c r="O83" i="13" s="1"/>
  <c r="O158" i="13" s="1"/>
  <c r="K95" i="13"/>
  <c r="O95" i="13" s="1"/>
  <c r="O170" i="13" s="1"/>
  <c r="K91" i="13"/>
  <c r="O91" i="13" s="1"/>
  <c r="O166" i="13" s="1"/>
  <c r="K87" i="13"/>
  <c r="O87" i="13" s="1"/>
  <c r="O162" i="13" s="1"/>
  <c r="K99" i="13"/>
  <c r="O99" i="13" s="1"/>
  <c r="O174" i="13" s="1"/>
  <c r="K103" i="13"/>
  <c r="O103" i="13" s="1"/>
  <c r="O178" i="13" s="1"/>
  <c r="P83" i="13"/>
  <c r="P158" i="13" s="1"/>
  <c r="J47" i="13"/>
  <c r="I46" i="13"/>
  <c r="I47" i="13"/>
  <c r="G143" i="13"/>
  <c r="G141" i="13"/>
  <c r="J130" i="13" l="1"/>
  <c r="J154" i="13"/>
  <c r="G145" i="13"/>
  <c r="G147" i="13"/>
  <c r="J149" i="13"/>
  <c r="J151" i="13"/>
  <c r="H143" i="13"/>
  <c r="H141" i="13"/>
  <c r="G131" i="13"/>
  <c r="G132" i="13" s="1"/>
  <c r="G158" i="13" s="1"/>
  <c r="H130" i="13"/>
  <c r="H146" i="13"/>
  <c r="I130" i="13"/>
  <c r="I134" i="13" s="1"/>
  <c r="I178" i="13" s="1"/>
  <c r="I154" i="13"/>
  <c r="I149" i="13"/>
  <c r="I151" i="13"/>
  <c r="I179" i="13" l="1"/>
  <c r="I177" i="13"/>
  <c r="H145" i="13"/>
  <c r="H147" i="13"/>
  <c r="G159" i="13"/>
  <c r="G157" i="13"/>
  <c r="I155" i="13"/>
  <c r="I153" i="13"/>
  <c r="J155" i="13"/>
  <c r="J153" i="13"/>
  <c r="J134" i="13"/>
  <c r="J178" i="13" s="1"/>
  <c r="H131" i="13"/>
  <c r="I131" i="13"/>
  <c r="G134" i="13"/>
  <c r="G174" i="13" s="1"/>
  <c r="J131" i="13"/>
  <c r="J132" i="13" s="1"/>
  <c r="J162" i="13" s="1"/>
  <c r="H134" i="13"/>
  <c r="H174" i="13" s="1"/>
  <c r="J133" i="13" l="1"/>
  <c r="J170" i="13" s="1"/>
  <c r="I133" i="13"/>
  <c r="I170" i="13" s="1"/>
  <c r="I132" i="13"/>
  <c r="I162" i="13" s="1"/>
  <c r="H133" i="13"/>
  <c r="H166" i="13" s="1"/>
  <c r="G133" i="13"/>
  <c r="G166" i="13" s="1"/>
  <c r="H132" i="13"/>
  <c r="H158" i="13" s="1"/>
  <c r="J177" i="13"/>
  <c r="J179" i="13"/>
  <c r="H173" i="13"/>
  <c r="H175" i="13"/>
  <c r="J161" i="13"/>
  <c r="J163" i="13"/>
  <c r="G173" i="13"/>
  <c r="G175" i="13"/>
  <c r="H157" i="13" l="1"/>
  <c r="H159" i="13"/>
  <c r="G167" i="13"/>
  <c r="G165" i="13"/>
  <c r="H165" i="13"/>
  <c r="H167" i="13"/>
  <c r="I161" i="13"/>
  <c r="I163" i="13"/>
  <c r="I169" i="13"/>
  <c r="I171" i="13"/>
  <c r="J171" i="13"/>
  <c r="J169" i="13"/>
  <c r="C25" i="8" l="1"/>
  <c r="F37" i="8" l="1"/>
  <c r="E37" i="8"/>
  <c r="C119" i="8" l="1"/>
  <c r="C122" i="8" s="1"/>
  <c r="H118" i="8"/>
  <c r="I118" i="8"/>
  <c r="J118" i="8" l="1"/>
  <c r="J122" i="8" s="1"/>
  <c r="H122" i="8"/>
  <c r="F117" i="8"/>
  <c r="F122" i="8" s="1"/>
  <c r="H125" i="8" l="1"/>
  <c r="J125" i="8"/>
  <c r="F125" i="8"/>
  <c r="N59" i="8"/>
  <c r="I36" i="8"/>
  <c r="J36" i="8"/>
  <c r="G36" i="8"/>
  <c r="H36" i="8"/>
  <c r="F36" i="8"/>
  <c r="N83" i="8" l="1"/>
  <c r="N91" i="8"/>
  <c r="N95" i="8"/>
  <c r="H128" i="8"/>
  <c r="J129" i="8"/>
  <c r="H40" i="8"/>
  <c r="J41" i="8"/>
  <c r="F66" i="8"/>
  <c r="N99" i="8"/>
  <c r="F74" i="8"/>
  <c r="H38" i="8"/>
  <c r="J38" i="8"/>
  <c r="N103" i="8"/>
  <c r="J127" i="8"/>
  <c r="J126" i="8"/>
  <c r="J150" i="8" s="1"/>
  <c r="N87" i="8"/>
  <c r="H127" i="8"/>
  <c r="H126" i="8"/>
  <c r="H142" i="8" s="1"/>
  <c r="H39" i="8"/>
  <c r="J39" i="8"/>
  <c r="H146" i="8" l="1"/>
  <c r="J154" i="8"/>
  <c r="E117" i="8"/>
  <c r="E122" i="8" s="1"/>
  <c r="E36" i="8"/>
  <c r="I41" i="8" l="1"/>
  <c r="G40" i="8"/>
  <c r="E83" i="8"/>
  <c r="E87" i="8"/>
  <c r="G38" i="8"/>
  <c r="I38" i="8"/>
  <c r="G67" i="8"/>
  <c r="G103" i="8"/>
  <c r="G83" i="8"/>
  <c r="E66" i="8"/>
  <c r="E67" i="8" s="1"/>
  <c r="E74" i="8"/>
  <c r="E75" i="8" s="1"/>
  <c r="J56" i="8"/>
  <c r="J95" i="8" s="1"/>
  <c r="I103" i="8"/>
  <c r="I87" i="8"/>
  <c r="I99" i="8"/>
  <c r="E71" i="8"/>
  <c r="F54" i="8"/>
  <c r="G71" i="8"/>
  <c r="H56" i="8"/>
  <c r="H91" i="8" s="1"/>
  <c r="I79" i="8"/>
  <c r="I75" i="8"/>
  <c r="E125" i="8"/>
  <c r="G75" i="8"/>
  <c r="E79" i="8"/>
  <c r="G99" i="8"/>
  <c r="I67" i="8"/>
  <c r="F95" i="8" l="1"/>
  <c r="F91" i="8"/>
  <c r="F87" i="8"/>
  <c r="F83" i="8"/>
  <c r="F79" i="8"/>
  <c r="F75" i="8"/>
  <c r="H99" i="8"/>
  <c r="H103" i="8"/>
  <c r="H75" i="8"/>
  <c r="H83" i="8"/>
  <c r="J67" i="8"/>
  <c r="J75" i="8"/>
  <c r="J87" i="8"/>
  <c r="J79" i="8"/>
  <c r="J99" i="8"/>
  <c r="J103" i="8"/>
  <c r="H67" i="8"/>
  <c r="H71" i="8"/>
  <c r="F71" i="8"/>
  <c r="F67" i="8"/>
  <c r="O71" i="8"/>
  <c r="P71" i="8" l="1"/>
  <c r="P146" i="8" s="1"/>
  <c r="P75" i="8"/>
  <c r="P150" i="8" s="1"/>
  <c r="P79" i="8"/>
  <c r="P154" i="8" s="1"/>
  <c r="P67" i="8"/>
  <c r="P142" i="8" s="1"/>
  <c r="M59" i="8"/>
  <c r="M91" i="8" l="1"/>
  <c r="M95" i="8"/>
  <c r="J155" i="8"/>
  <c r="J153" i="8"/>
  <c r="J151" i="8"/>
  <c r="J149" i="8"/>
  <c r="H145" i="8"/>
  <c r="H147" i="8"/>
  <c r="M99" i="8"/>
  <c r="M87" i="8"/>
  <c r="M83" i="8"/>
  <c r="M103" i="8"/>
  <c r="H143" i="8"/>
  <c r="H141" i="8"/>
  <c r="C43" i="8"/>
  <c r="C42" i="8"/>
  <c r="L58" i="8" s="1"/>
  <c r="L95" i="8" l="1"/>
  <c r="P95" i="8" s="1"/>
  <c r="P170" i="8" s="1"/>
  <c r="L91" i="8"/>
  <c r="P91" i="8" s="1"/>
  <c r="P166" i="8" s="1"/>
  <c r="J44" i="8"/>
  <c r="H130" i="8"/>
  <c r="H131" i="8" s="1"/>
  <c r="J130" i="8"/>
  <c r="J131" i="8" s="1"/>
  <c r="J132" i="8" s="1"/>
  <c r="H44" i="8"/>
  <c r="L83" i="8"/>
  <c r="P83" i="8" s="1"/>
  <c r="P158" i="8" s="1"/>
  <c r="L87" i="8"/>
  <c r="P87" i="8" s="1"/>
  <c r="P162" i="8" s="1"/>
  <c r="L99" i="8"/>
  <c r="P99" i="8" s="1"/>
  <c r="P174" i="8" s="1"/>
  <c r="L103" i="8"/>
  <c r="P103" i="8" s="1"/>
  <c r="P178" i="8" s="1"/>
  <c r="K58" i="8"/>
  <c r="G118" i="8"/>
  <c r="G122" i="8" s="1"/>
  <c r="G125" i="8" s="1"/>
  <c r="G128" i="8" s="1"/>
  <c r="I122" i="8"/>
  <c r="I125" i="8" s="1"/>
  <c r="I129" i="8" s="1"/>
  <c r="H133" i="8" l="1"/>
  <c r="H166" i="8" s="1"/>
  <c r="H132" i="8"/>
  <c r="H158" i="8" s="1"/>
  <c r="K91" i="8"/>
  <c r="O91" i="8" s="1"/>
  <c r="O166" i="8" s="1"/>
  <c r="K95" i="8"/>
  <c r="O95" i="8" s="1"/>
  <c r="O170" i="8" s="1"/>
  <c r="I126" i="8"/>
  <c r="K99" i="8"/>
  <c r="O99" i="8" s="1"/>
  <c r="O174" i="8" s="1"/>
  <c r="K83" i="8"/>
  <c r="O83" i="8" s="1"/>
  <c r="O158" i="8" s="1"/>
  <c r="K103" i="8"/>
  <c r="O103" i="8" s="1"/>
  <c r="O178" i="8" s="1"/>
  <c r="K87" i="8"/>
  <c r="O87" i="8" s="1"/>
  <c r="O162" i="8" s="1"/>
  <c r="G126" i="8"/>
  <c r="G142" i="8" s="1"/>
  <c r="J134" i="8"/>
  <c r="J178" i="8" s="1"/>
  <c r="J162" i="8"/>
  <c r="H134" i="8"/>
  <c r="H174" i="8" s="1"/>
  <c r="J48" i="8"/>
  <c r="H45" i="8"/>
  <c r="H48" i="8"/>
  <c r="J45" i="8"/>
  <c r="J46" i="8" s="1"/>
  <c r="G127" i="8"/>
  <c r="O67" i="8"/>
  <c r="O75" i="8"/>
  <c r="O79" i="8"/>
  <c r="H165" i="8" l="1"/>
  <c r="H167" i="8"/>
  <c r="G130" i="8"/>
  <c r="H46" i="8"/>
  <c r="H47" i="8"/>
  <c r="H159" i="8"/>
  <c r="H157" i="8"/>
  <c r="J177" i="8"/>
  <c r="J179" i="8"/>
  <c r="J161" i="8"/>
  <c r="J163" i="8"/>
  <c r="H175" i="8"/>
  <c r="H173" i="8"/>
  <c r="I150" i="8"/>
  <c r="G146" i="8"/>
  <c r="O150" i="8"/>
  <c r="O154" i="8"/>
  <c r="O142" i="8"/>
  <c r="G141" i="8" s="1"/>
  <c r="G39" i="8"/>
  <c r="G44" i="8" s="1"/>
  <c r="I39" i="8"/>
  <c r="I44" i="8" s="1"/>
  <c r="G131" i="8" l="1"/>
  <c r="I45" i="8"/>
  <c r="G48" i="8"/>
  <c r="I48" i="8"/>
  <c r="G45" i="8"/>
  <c r="G143" i="8"/>
  <c r="I151" i="8"/>
  <c r="I149" i="8"/>
  <c r="O146" i="8"/>
  <c r="G145" i="8" s="1"/>
  <c r="I127" i="8"/>
  <c r="G132" i="8" l="1"/>
  <c r="G158" i="8" s="1"/>
  <c r="G133" i="8"/>
  <c r="G166" i="8" s="1"/>
  <c r="I130" i="8"/>
  <c r="G46" i="8"/>
  <c r="G47" i="8"/>
  <c r="I46" i="8"/>
  <c r="J47" i="8"/>
  <c r="I47" i="8"/>
  <c r="G134" i="8"/>
  <c r="G174" i="8" s="1"/>
  <c r="I134" i="8"/>
  <c r="I178" i="8" s="1"/>
  <c r="G147" i="8"/>
  <c r="I154" i="8"/>
  <c r="G165" i="8" l="1"/>
  <c r="G167" i="8"/>
  <c r="I131" i="8"/>
  <c r="G159" i="8"/>
  <c r="G157" i="8"/>
  <c r="I179" i="8"/>
  <c r="I177" i="8"/>
  <c r="G173" i="8"/>
  <c r="G175" i="8"/>
  <c r="I153" i="8"/>
  <c r="I155" i="8"/>
  <c r="I132" i="8" l="1"/>
  <c r="I162" i="8" s="1"/>
  <c r="J133" i="8"/>
  <c r="J170" i="8" s="1"/>
  <c r="I133" i="8"/>
  <c r="I170" i="8" s="1"/>
  <c r="J171" i="8" l="1"/>
  <c r="J169" i="8"/>
  <c r="I171" i="8"/>
  <c r="I169" i="8"/>
  <c r="I161" i="8"/>
  <c r="I16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E90" authorId="0" shapeId="0" xr:uid="{ECBB59A4-C535-4F4E-8D9D-6D67032B380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F90" authorId="0" shapeId="0" xr:uid="{A76C0229-38F0-4671-8F1E-2883F767C5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G90" authorId="0" shapeId="0" xr:uid="{F1791508-0D7F-4B29-A0EC-253397E9E5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K90" authorId="0" shapeId="0" xr:uid="{A4EA46A5-FD31-4AE4-B0A8-DBD250C96C9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0" authorId="0" shapeId="0" xr:uid="{21829D75-D15A-4A61-B37C-DD977DD9799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0" authorId="0" shapeId="0" xr:uid="{E9987107-52D8-4327-8AF6-7B47CD27CDD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0" authorId="0" shapeId="0" xr:uid="{5A6E0BFE-9C5E-4B7A-ADD6-B3552747483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J94" authorId="0" shapeId="0" xr:uid="{2F9FBAC0-9257-4C3E-AD1D-946A1D76046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K94" authorId="0" shapeId="0" xr:uid="{DA6C5CD9-0702-4B9E-895D-86FF10FC5F1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4" authorId="0" shapeId="0" xr:uid="{9D840307-FA39-4549-8FC7-E05591FDC3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4" authorId="0" shapeId="0" xr:uid="{1282DA2C-8DA2-4D62-83F2-D5D3DC55F4C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93721E4A-57B1-4B1F-9E62-3F68FE1EE6F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K9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2BD5B954-32A5-47D9-BD31-3AB93B32B1D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F9A784A3-F178-4391-BA5A-D58F3AD291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B9D1861F-8C9A-4F28-B26C-137C794D0E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38AA49F1-3D17-4F10-AD47-A1FAE6D5D59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9458F39C-1A1D-4771-B85D-BA9D6E817B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578DBDF2-9736-427B-A94E-A09531D737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70DA6C2C-A0A0-4DC8-A3AF-2C08D2900E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EA602CCB-CFDB-4ADE-B7C1-AEDF84BDA0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CAAF2C6A-2441-4972-BA4E-FAE81FAEF48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FD9264EF-3861-4875-BA03-4BBC6946B20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9D5F2608-FB01-448A-B668-5D1BD4C02F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E37D4146-C7D0-4E4F-BB85-66102AF83A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BB32F3F5-4BA8-4C68-9899-47E14DE194C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433E58D2-733D-45E1-9C4C-34AADFA3934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97F1583-04C6-43BD-95DA-1ECC78AB76F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5FCBE1F3-C4C0-4737-B15C-DC5362DA8AB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37F2E0D1-55CB-4D9D-BD0C-A4386CD2D4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4B3AF6FD-5FED-4970-A4E7-D914BCF2FAD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39A5D38-156D-4356-AAD9-18CB85C3768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E6E7C3F1-E78C-417D-9540-8D0F07C46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E90" authorId="0" shapeId="0" xr:uid="{3C42A772-8569-4C35-A5D6-ED63442788E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F90" authorId="0" shapeId="0" xr:uid="{5F5F4F9F-F784-4A73-B63A-29F7D7D9785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G90" authorId="0" shapeId="0" xr:uid="{7C92E0FD-7F93-46BC-B741-1C952C64F76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K90" authorId="0" shapeId="0" xr:uid="{2CC997E6-5E57-4390-8AAE-964ADC60B4A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0" authorId="0" shapeId="0" xr:uid="{C2C782C1-61C9-49F5-8CB2-CD5EB0B8370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0" authorId="0" shapeId="0" xr:uid="{729EE24D-868C-4E75-9A6B-7CB832FF841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0" authorId="0" shapeId="0" xr:uid="{49E2C829-15D2-434D-825A-D214F1E7B8A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J94" authorId="0" shapeId="0" xr:uid="{D2E46DC1-B264-49CB-8A5C-67CA0B8A1E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K94" authorId="0" shapeId="0" xr:uid="{7FC90E53-7067-4B62-8061-15A984ABA1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4" authorId="0" shapeId="0" xr:uid="{C2DFE46C-4D9E-4244-96CD-E707DEACDB3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4" authorId="0" shapeId="0" xr:uid="{E02F1229-8FFC-4792-8461-25F0D15C4B0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7F494E29-3EDF-4E85-84EA-7D9C349B265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K98" authorId="0" shapeId="0" xr:uid="{AAC4B619-8FE7-419B-97E5-90EF4481651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85ABF4E1-B381-464E-8DBB-C88E01C83BF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F9714050-5EBE-4184-B140-E7377DAABDD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9304E48E-073F-452E-87EB-7A422356F11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<sst xmlns="http://schemas.openxmlformats.org/spreadsheetml/2006/main" count="788" uniqueCount="222">
  <si>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</si>
  <si>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</si>
  <si>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</si>
  <si>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</si>
  <si>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</si>
  <si>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</si>
  <si>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</si>
  <si>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</si>
  <si>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</si>
  <si>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</si>
  <si>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</si>
  <si>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</si>
  <si>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</si>
  <si>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</si>
  <si>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</si>
  <si>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</si>
  <si>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</si>
  <si>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</si>
  <si>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</si>
  <si>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</si>
  <si>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</si>
  <si>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</si>
  <si>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</si>
  <si>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</si>
  <si>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</si>
  <si>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</si>
  <si>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</si>
  <si>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</si>
  <si>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</si>
  <si>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</si>
  <si>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</si>
  <si>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</si>
  <si>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</si>
  <si>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</si>
  <si>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</si>
  <si>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</si>
  <si>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</si>
  <si>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</si>
  <si>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</si>
  <si>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</si>
  <si>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</si>
  <si>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</si>
  <si>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</si>
  <si>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</si>
  <si>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</si>
  <si>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</si>
  <si>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</si>
  <si>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</si>
  <si>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</si>
  <si>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</si>
  <si>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</si>
  <si>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</si>
  <si>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</si>
  <si>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</si>
  <si>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</si>
  <si>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</si>
  <si>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</si>
  <si>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</si>
  <si>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</si>
  <si>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</si>
  <si>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</si>
  <si>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</si>
  <si>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</si>
  <si>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</si>
  <si>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</si>
  <si>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</si>
  <si>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</si>
  <si>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</si>
  <si>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</si>
  <si>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</si>
  <si>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</si>
  <si>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</si>
  <si>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</si>
  <si>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</si>
  <si>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</si>
  <si>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</si>
  <si>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</si>
  <si>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</si>
  <si>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</si>
  <si>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</si>
  <si>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</si>
  <si>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</si>
  <si>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</si>
  <si>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</si>
  <si>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</si>
  <si>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</si>
  <si>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</si>
  <si>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</si>
  <si>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</si>
  <si>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</si>
  <si>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</si>
  <si>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</si>
  <si>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</si>
  <si>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</si>
  <si>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</si>
  <si>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</si>
  <si>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</si>
  <si>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</si>
  <si>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</si>
  <si>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</si>
  <si>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</si>
  <si>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</si>
  <si>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</si>
  <si>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</si>
  <si>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</si>
  <si>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</si>
  <si>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</si>
  <si>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</si>
  <si>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</si>
  <si>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</si>
  <si>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</si>
  <si>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</si>
  <si>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</si>
  <si>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</si>
  <si>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</si>
  <si>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</si>
  <si>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</si>
  <si>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</si>
  <si>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</si>
  <si>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</si>
  <si>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</si>
  <si>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</si>
  <si>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</si>
  <si>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</si>
  <si>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</si>
  <si>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</si>
  <si>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</si>
  <si>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</si>
  <si>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</si>
  <si>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</si>
  <si>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</si>
  <si>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</si>
  <si>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</si>
  <si>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</si>
  <si>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</si>
  <si>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</si>
  <si>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v17.3.1</t>
    <phoneticPr fontId="2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</si>
  <si>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</si>
  <si>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</si>
  <si>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</si>
  <si>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</si>
  <si>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Qhysts</t>
  </si>
  <si>
    <t>Qoffsets, n</t>
    <phoneticPr fontId="15" type="noConversion"/>
  </si>
  <si>
    <t>SintraSearchP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</si>
  <si>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</si>
  <si>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</si>
  <si>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</si>
  <si>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</si>
  <si>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</si>
  <si>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</si>
  <si>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</si>
  <si>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</si>
  <si>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</si>
  <si>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</si>
  <si>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</si>
  <si>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</si>
  <si>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</si>
  <si>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</si>
  <si>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</si>
  <si>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</si>
  <si>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</si>
  <si>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</si>
  <si>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</si>
  <si>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</si>
  <si>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</si>
  <si>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</si>
  <si>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</si>
  <si>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</si>
  <si>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</si>
  <si>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</si>
  <si>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</si>
  <si>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</si>
  <si>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</si>
  <si>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</si>
  <si>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38.133 clause 4.2.2.3 rank condition is satisfied with 4.5dB margin given in 38.133 cl.4.2.2.3</t>
    <phoneticPr fontId="15" type="noConversion"/>
  </si>
  <si>
    <t>Qrxlevmin</t>
    <phoneticPr fontId="15" type="noConversion"/>
  </si>
  <si>
    <t>dBm/SCS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</si>
  <si>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</si>
  <si>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</si>
  <si>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</si>
  <si>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Template for FR2 intra-frequency cell reselection with low mobility. 2 NR FR2 Cells, 2 SSBs, 2 time periods, 1 AoA in Rx peak and rough beam</t>
    <phoneticPr fontId="2" type="noConversion"/>
  </si>
  <si>
    <t>7.1.1.3</t>
    <phoneticPr fontId="2" type="noConversion"/>
  </si>
  <si>
    <t>v16.12.0</t>
    <phoneticPr fontId="2" type="noConversion"/>
  </si>
  <si>
    <t>T1</t>
    <phoneticPr fontId="15" type="noConversion"/>
  </si>
  <si>
    <t>T2</t>
    <phoneticPr fontId="15" type="noConversion"/>
  </si>
  <si>
    <t>SSearchDeltaP</t>
    <phoneticPr fontId="15" type="noConversion"/>
  </si>
  <si>
    <t>dB</t>
    <phoneticPr fontId="15" type="noConversion"/>
  </si>
  <si>
    <t>Srxlev is compared to thresholds</t>
    <phoneticPr fontId="15" type="noConversion"/>
  </si>
  <si>
    <t>For measurement restriction rule evaluation</t>
    <phoneticPr fontId="15" type="noConversion"/>
  </si>
  <si>
    <t>For low mobility criterion evaluation</t>
    <phoneticPr fontId="15" type="noConversion"/>
  </si>
  <si>
    <t>Ref: TS 38.133 v16.12.0 clause A.7.1.1.3</t>
    <phoneticPr fontId="15" type="noConversion"/>
  </si>
  <si>
    <t>38.133 Table A.7.1.1.3.2-1, Config 1</t>
    <phoneticPr fontId="15" type="noConversion"/>
  </si>
  <si>
    <t>38.133 Table A.7.1.1.3.2-3</t>
    <phoneticPr fontId="15" type="noConversion"/>
  </si>
  <si>
    <t>38.133 Table A.7.1.1.3.2-3</t>
    <phoneticPr fontId="15" type="noConversion"/>
  </si>
  <si>
    <r>
      <t xml:space="preserve">UE measured (Cell 1 SrxlevRef – </t>
    </r>
    <r>
      <rPr>
        <sz val="8"/>
        <rFont val="微软雅黑"/>
        <family val="2"/>
        <charset val="134"/>
      </rPr>
      <t xml:space="preserve">Cell 1 </t>
    </r>
    <r>
      <rPr>
        <sz val="8"/>
        <rFont val="Arial"/>
        <family val="2"/>
      </rPr>
      <t>Srxlev) sensitivity factor</t>
    </r>
    <phoneticPr fontId="15" type="noConversion"/>
  </si>
  <si>
    <t>UE measured (Cell 1 SrxlevRef – Cell 1 Srxlev) effect</t>
    <phoneticPr fontId="15" type="noConversion"/>
  </si>
  <si>
    <r>
      <t xml:space="preserve">UE measured (Cell 2 SrxlevRef – </t>
    </r>
    <r>
      <rPr>
        <sz val="8"/>
        <rFont val="微软雅黑"/>
        <family val="2"/>
        <charset val="134"/>
      </rPr>
      <t xml:space="preserve">Cell 2 </t>
    </r>
    <r>
      <rPr>
        <sz val="8"/>
        <rFont val="Arial"/>
        <family val="2"/>
      </rPr>
      <t>Srxlev) sensitivity factor</t>
    </r>
    <phoneticPr fontId="15" type="noConversion"/>
  </si>
  <si>
    <t>UE measured (Cell 2 SrxlevRef – Cell 2 Srxlev) effect</t>
    <phoneticPr fontId="15" type="noConversion"/>
  </si>
  <si>
    <t>UE measured (Cell 2 Rn - Cell 1 Rs) sensitivity factor</t>
    <phoneticPr fontId="15" type="noConversion"/>
  </si>
  <si>
    <t>UE measured Srxlev, nominal</t>
    <phoneticPr fontId="15" type="noConversion"/>
  </si>
  <si>
    <t>UE measured (SrxlevRef – Srxlev), nominal</t>
    <phoneticPr fontId="15" type="noConversion"/>
  </si>
  <si>
    <r>
      <t xml:space="preserve">UE measured (Cell 1 SrxlevRef – </t>
    </r>
    <r>
      <rPr>
        <b/>
        <sz val="8"/>
        <rFont val="微软雅黑"/>
        <family val="2"/>
        <charset val="134"/>
      </rPr>
      <t xml:space="preserve">Cell 1 </t>
    </r>
    <r>
      <rPr>
        <b/>
        <sz val="8"/>
        <rFont val="Arial"/>
        <family val="2"/>
      </rPr>
      <t>Srxlev), nominal</t>
    </r>
    <phoneticPr fontId="15" type="noConversion"/>
  </si>
  <si>
    <t>UE measured (Cell 1 SrxlevRef – Cell 1 Srxlev),, minimum</t>
    <phoneticPr fontId="15" type="noConversion"/>
  </si>
  <si>
    <t>UE measured (Cell 1 SrxlevRef – Cell 1 Srxlev),, maximum</t>
    <phoneticPr fontId="15" type="noConversion"/>
  </si>
  <si>
    <r>
      <t>UE measured (Cell 2 SrxlevRef – Cell 2 Srxlev)</t>
    </r>
    <r>
      <rPr>
        <b/>
        <sz val="8"/>
        <rFont val="微软雅黑"/>
        <family val="2"/>
        <charset val="134"/>
      </rPr>
      <t>,</t>
    </r>
    <r>
      <rPr>
        <b/>
        <sz val="8"/>
        <rFont val="Arial"/>
        <family val="2"/>
      </rPr>
      <t xml:space="preserve"> nominal</t>
    </r>
    <phoneticPr fontId="15" type="noConversion"/>
  </si>
  <si>
    <t>UE measured (Cell 2 SrxlevRef – Cell 2 Srxlev), minimum</t>
    <phoneticPr fontId="15" type="noConversion"/>
  </si>
  <si>
    <t>UE measured (Cell 2 SrxlevRef – Cell 2 Srxlev), maximum</t>
    <phoneticPr fontId="15" type="noConversion"/>
  </si>
  <si>
    <t>AWGN</t>
    <phoneticPr fontId="15" type="noConversion"/>
  </si>
  <si>
    <t>Cell 1</t>
    <phoneticPr fontId="15" type="noConversion"/>
  </si>
  <si>
    <t>Cell2</t>
    <phoneticPr fontId="15" type="noConversion"/>
  </si>
  <si>
    <t>AoA 1</t>
    <phoneticPr fontId="15" type="noConversion"/>
  </si>
  <si>
    <t>Uncertainty</t>
    <phoneticPr fontId="15" type="noConversion"/>
  </si>
  <si>
    <t>Qrxlevmin is increased by 20dB to ensure S-value is lower than S-intraSearchP</t>
    <phoneticPr fontId="15" type="noConversion"/>
  </si>
  <si>
    <t>Es/Iot of Cell 1 in T1 and Es/Iot of Cell 2 in T2 are increased by 0.3 dB to ensure Es/Iot is higher than minimum requirement</t>
    <phoneticPr fontId="15" type="noConversion"/>
  </si>
  <si>
    <t>Es/Iot of Cell 1 in T2 and Es/Iot of Cell 2 in T1 are increased by 0.75dB to ensure rank-based cell reselection condition is statisifed with 4.5dB margin</t>
    <phoneticPr fontId="15" type="noConversion"/>
  </si>
  <si>
    <t xml:space="preserve">To satisfy intra-frequency measurement restriction rule </t>
    <phoneticPr fontId="15" type="noConversion"/>
  </si>
  <si>
    <t>To satisfy low mobility criteria</t>
    <phoneticPr fontId="15" type="noConversion"/>
  </si>
  <si>
    <t>To satisfy ranking based cell reselection condition</t>
    <phoneticPr fontId="15" type="noConversion"/>
  </si>
  <si>
    <t>38.304 clause 5.2.4.2 Measurement rules is satisfied</t>
    <phoneticPr fontId="15" type="noConversion"/>
  </si>
  <si>
    <t>38.304 clause 5.2.4.9.1 low mobility criteria is satisfied</t>
    <phoneticPr fontId="15" type="noConversion"/>
  </si>
  <si>
    <t>To satisfy measurement restriction rule</t>
    <phoneticPr fontId="15" type="noConversion"/>
  </si>
  <si>
    <t>38.304 clause 5.2.4.9.1 low mobility relaxed measurement criteria is satisfied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</si>
</sst>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  <font>
      <sz val="8"/>
      <name val="微软雅黑"/>
      <family val="2"/>
      <charset val="134"/>
    </font>
    <font>
      <b/>
      <sz val="8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6" fillId="0" borderId="0">
      <alignment vertical="center"/>
    </xf>
  </cellStyleXfs>
  <cellXfs count="30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2" fontId="21" fillId="2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1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0" fontId="21" fillId="0" borderId="5" xfId="0" applyFont="1" applyFill="1" applyBorder="1"/>
    <xf numFmtId="178" fontId="21" fillId="0" borderId="6" xfId="1" applyNumberFormat="1" applyFont="1" applyBorder="1" applyAlignment="1">
      <alignment horizontal="center"/>
    </xf>
    <xf numFmtId="0" fontId="21" fillId="0" borderId="6" xfId="1" quotePrefix="1" applyFont="1" applyFill="1" applyBorder="1" applyAlignment="1">
      <alignment horizontal="center"/>
    </xf>
    <xf numFmtId="179" fontId="21" fillId="0" borderId="0" xfId="1" quotePrefix="1" applyNumberFormat="1" applyFont="1" applyFill="1" applyBorder="1" applyAlignment="1">
      <alignment horizontal="center"/>
    </xf>
    <xf numFmtId="179" fontId="21" fillId="0" borderId="6" xfId="1" quotePrefix="1" applyNumberFormat="1" applyFont="1" applyFill="1" applyBorder="1" applyAlignment="1">
      <alignment horizontal="center"/>
    </xf>
    <xf numFmtId="179" fontId="21" fillId="0" borderId="0" xfId="1" applyNumberFormat="1" applyFont="1" applyFill="1" applyBorder="1" applyAlignment="1">
      <alignment horizontal="center"/>
    </xf>
    <xf numFmtId="179" fontId="21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182" fontId="21" fillId="2" borderId="6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21" fillId="0" borderId="11" xfId="1" applyNumberFormat="1" applyFont="1" applyBorder="1" applyAlignment="1">
      <alignment horizontal="center"/>
    </xf>
    <xf numFmtId="2" fontId="21" fillId="0" borderId="9" xfId="1" applyNumberFormat="1" applyFont="1" applyBorder="1" applyAlignment="1">
      <alignment horizontal="center"/>
    </xf>
    <xf numFmtId="178" fontId="2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1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8" fontId="21" fillId="0" borderId="6" xfId="1" applyNumberFormat="1" applyFont="1" applyFill="1" applyBorder="1" applyAlignment="1">
      <alignment horizontal="center"/>
    </xf>
    <xf numFmtId="178" fontId="2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2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80" fontId="9" fillId="5" borderId="6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21" fillId="0" borderId="5" xfId="1" applyNumberFormat="1" applyFont="1" applyBorder="1" applyAlignment="1">
      <alignment horizontal="center"/>
    </xf>
    <xf numFmtId="178" fontId="9" fillId="5" borderId="5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5" xfId="1" quotePrefix="1" applyFont="1" applyFill="1" applyBorder="1" applyAlignment="1">
      <alignment horizontal="center"/>
    </xf>
    <xf numFmtId="0" fontId="21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180" fontId="4" fillId="0" borderId="5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9" fillId="0" borderId="15" xfId="1" applyFont="1" applyFill="1" applyBorder="1" applyAlignment="1"/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16</v>
      </c>
    </row>
    <row r="3" spans="1:8" ht="25.5" x14ac:dyDescent="0.2">
      <c r="A3" s="3" t="s">
        <v>23</v>
      </c>
      <c r="B3" s="156" t="s">
        <v>180</v>
      </c>
    </row>
    <row r="4" spans="1:8" x14ac:dyDescent="0.2">
      <c r="A4" s="3"/>
      <c r="B4" t="s">
        <v>41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24</v>
      </c>
      <c r="C12" t="s">
        <v>181</v>
      </c>
      <c r="D12" s="93" t="s">
        <v>182</v>
      </c>
      <c r="E12" s="93" t="s">
        <v>136</v>
      </c>
      <c r="F12" t="s">
        <v>36</v>
      </c>
      <c r="H12"/>
    </row>
    <row r="13" spans="1:8" x14ac:dyDescent="0.2">
      <c r="D13" s="93"/>
      <c r="E13" s="93"/>
      <c r="F13"/>
      <c r="H13"/>
    </row>
    <row r="14" spans="1:8" x14ac:dyDescent="0.2">
      <c r="D14" s="93"/>
      <c r="E14" s="93"/>
      <c r="F14"/>
      <c r="H14"/>
    </row>
    <row r="15" spans="1:8" x14ac:dyDescent="0.2">
      <c r="D15" s="93"/>
      <c r="E15" s="9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1"/>
  <sheetViews>
    <sheetView topLeftCell="D122" zoomScale="115" zoomScaleNormal="115" workbookViewId="0">
      <pane ySplit="4920" topLeftCell="A160" activePane="bottomLeft"/>
      <selection activeCell="I94" sqref="I94"/>
      <selection pane="bottomLeft" activeCell="R176" sqref="R176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4" t="s">
        <v>70</v>
      </c>
      <c r="D2" s="295"/>
      <c r="E2" s="295"/>
      <c r="F2" s="295"/>
      <c r="G2" s="295"/>
      <c r="H2" s="295"/>
      <c r="I2" s="295"/>
      <c r="J2" s="296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92" t="s">
        <v>25</v>
      </c>
      <c r="D3" s="293"/>
      <c r="E3" s="297" t="s">
        <v>207</v>
      </c>
      <c r="F3" s="293"/>
      <c r="G3" s="298" t="s">
        <v>208</v>
      </c>
      <c r="H3" s="299"/>
      <c r="I3" s="298" t="s">
        <v>209</v>
      </c>
      <c r="J3" s="299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15" t="s">
        <v>1</v>
      </c>
      <c r="C4" s="266"/>
      <c r="D4" s="95"/>
      <c r="E4" s="198" t="s">
        <v>183</v>
      </c>
      <c r="F4" s="199" t="s">
        <v>184</v>
      </c>
      <c r="G4" s="211" t="s">
        <v>183</v>
      </c>
      <c r="H4" s="212" t="s">
        <v>184</v>
      </c>
      <c r="I4" s="211" t="s">
        <v>183</v>
      </c>
      <c r="J4" s="212" t="s">
        <v>184</v>
      </c>
      <c r="K4" s="155"/>
      <c r="L4" s="198"/>
      <c r="M4" s="155"/>
      <c r="N4" s="198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7">
        <v>120</v>
      </c>
      <c r="D5" s="272"/>
      <c r="E5" s="163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191</v>
      </c>
    </row>
    <row r="6" spans="1:18" x14ac:dyDescent="0.2">
      <c r="A6" s="81" t="s">
        <v>43</v>
      </c>
      <c r="B6" s="82"/>
      <c r="C6" s="267">
        <v>240</v>
      </c>
      <c r="D6" s="272"/>
      <c r="E6" s="163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7">
        <v>120</v>
      </c>
      <c r="D7" s="272"/>
      <c r="E7" s="163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192</v>
      </c>
    </row>
    <row r="8" spans="1:18" x14ac:dyDescent="0.2">
      <c r="A8" s="81" t="s">
        <v>27</v>
      </c>
      <c r="B8" s="83" t="s">
        <v>28</v>
      </c>
      <c r="C8" s="267">
        <v>100</v>
      </c>
      <c r="D8" s="272"/>
      <c r="E8" s="163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192</v>
      </c>
    </row>
    <row r="9" spans="1:18" x14ac:dyDescent="0.2">
      <c r="A9" s="18" t="s">
        <v>120</v>
      </c>
      <c r="B9" s="83"/>
      <c r="C9" s="267">
        <v>66</v>
      </c>
      <c r="D9" s="272"/>
      <c r="E9" s="163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192</v>
      </c>
    </row>
    <row r="10" spans="1:18" x14ac:dyDescent="0.2">
      <c r="A10" s="18" t="s">
        <v>121</v>
      </c>
      <c r="B10" s="83" t="s">
        <v>122</v>
      </c>
      <c r="C10" s="84"/>
      <c r="D10" s="53"/>
      <c r="E10" s="112">
        <v>-102</v>
      </c>
      <c r="F10" s="187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192</v>
      </c>
    </row>
    <row r="11" spans="1:18" s="8" customFormat="1" ht="13.5" thickBot="1" x14ac:dyDescent="0.25">
      <c r="A11" s="18" t="s">
        <v>123</v>
      </c>
      <c r="B11" s="19" t="s">
        <v>124</v>
      </c>
      <c r="C11" s="84"/>
      <c r="D11" s="53"/>
      <c r="E11" s="163"/>
      <c r="F11" s="95"/>
      <c r="G11" s="215">
        <v>-3</v>
      </c>
      <c r="H11" s="158">
        <v>1.5</v>
      </c>
      <c r="I11" s="215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192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3"/>
      <c r="F12" s="95"/>
      <c r="G12" s="289">
        <v>0</v>
      </c>
      <c r="H12" s="290"/>
      <c r="I12" s="290"/>
      <c r="J12" s="291"/>
      <c r="K12" s="25"/>
      <c r="L12" s="25"/>
      <c r="M12" s="25"/>
      <c r="N12" s="25"/>
      <c r="O12" s="20"/>
      <c r="P12" s="20"/>
      <c r="Q12" s="20"/>
      <c r="R12" s="21" t="s">
        <v>192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3"/>
      <c r="F13" s="95"/>
      <c r="G13" s="289">
        <v>1</v>
      </c>
      <c r="H13" s="290"/>
      <c r="I13" s="290"/>
      <c r="J13" s="291"/>
      <c r="K13" s="25"/>
      <c r="L13" s="25"/>
      <c r="M13" s="25"/>
      <c r="N13" s="25"/>
      <c r="O13" s="20"/>
      <c r="P13" s="20"/>
      <c r="Q13" s="20"/>
      <c r="R13" s="21" t="s">
        <v>192</v>
      </c>
    </row>
    <row r="14" spans="1:18" s="8" customFormat="1" x14ac:dyDescent="0.2">
      <c r="A14" s="18" t="s">
        <v>48</v>
      </c>
      <c r="B14" s="19" t="s">
        <v>57</v>
      </c>
      <c r="C14" s="268">
        <v>-1</v>
      </c>
      <c r="D14" s="216"/>
      <c r="E14" s="163"/>
      <c r="F14" s="95"/>
      <c r="G14" s="17"/>
      <c r="H14" s="19"/>
      <c r="I14" s="214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7">
        <v>66</v>
      </c>
      <c r="D15" s="272"/>
      <c r="E15" s="163"/>
      <c r="F15" s="95"/>
      <c r="G15" s="17"/>
      <c r="H15" s="19"/>
      <c r="I15" s="214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7">
        <v>120</v>
      </c>
      <c r="D16" s="272"/>
      <c r="E16" s="163"/>
      <c r="F16" s="95"/>
      <c r="G16" s="17"/>
      <c r="H16" s="19"/>
      <c r="I16" s="214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88</v>
      </c>
      <c r="C17" s="268">
        <v>-81.7</v>
      </c>
      <c r="D17" s="216"/>
      <c r="E17" s="163"/>
      <c r="F17" s="95"/>
      <c r="G17" s="17"/>
      <c r="H17" s="19"/>
      <c r="I17" s="214"/>
      <c r="J17" s="157"/>
      <c r="K17" s="150"/>
      <c r="L17" s="150"/>
      <c r="M17" s="150"/>
      <c r="N17" s="150"/>
      <c r="O17" s="20"/>
      <c r="P17" s="20"/>
      <c r="Q17" s="20"/>
      <c r="R17" s="21" t="s">
        <v>63</v>
      </c>
    </row>
    <row r="18" spans="1:18" s="8" customFormat="1" x14ac:dyDescent="0.2">
      <c r="A18" s="200" t="s">
        <v>51</v>
      </c>
      <c r="B18" s="201" t="s">
        <v>88</v>
      </c>
      <c r="C18" s="269">
        <v>-68.900000000000006</v>
      </c>
      <c r="D18" s="273"/>
      <c r="E18" s="163"/>
      <c r="F18" s="95"/>
      <c r="G18" s="17"/>
      <c r="H18" s="19"/>
      <c r="I18" s="214"/>
      <c r="J18" s="157"/>
      <c r="K18" s="150"/>
      <c r="L18" s="150"/>
      <c r="M18" s="150"/>
      <c r="N18" s="150"/>
      <c r="O18" s="20"/>
      <c r="P18" s="20"/>
      <c r="Q18" s="20"/>
      <c r="R18" s="21" t="s">
        <v>64</v>
      </c>
    </row>
    <row r="19" spans="1:18" s="8" customFormat="1" x14ac:dyDescent="0.2">
      <c r="A19" s="18" t="s">
        <v>52</v>
      </c>
      <c r="B19" s="19" t="s">
        <v>89</v>
      </c>
      <c r="C19" s="268">
        <v>7</v>
      </c>
      <c r="D19" s="216"/>
      <c r="E19" s="163"/>
      <c r="F19" s="95"/>
      <c r="G19" s="17"/>
      <c r="H19" s="19"/>
      <c r="I19" s="214"/>
      <c r="J19" s="157"/>
      <c r="K19" s="150"/>
      <c r="L19" s="150"/>
      <c r="M19" s="150"/>
      <c r="N19" s="150"/>
      <c r="O19" s="20"/>
      <c r="P19" s="20"/>
      <c r="Q19" s="20"/>
      <c r="R19" s="21" t="s">
        <v>65</v>
      </c>
    </row>
    <row r="20" spans="1:18" s="8" customFormat="1" x14ac:dyDescent="0.2">
      <c r="A20" s="200" t="s">
        <v>53</v>
      </c>
      <c r="B20" s="201" t="s">
        <v>90</v>
      </c>
      <c r="C20" s="269">
        <v>7</v>
      </c>
      <c r="D20" s="273"/>
      <c r="E20" s="163"/>
      <c r="F20" s="95"/>
      <c r="G20" s="17"/>
      <c r="H20" s="19"/>
      <c r="I20" s="214"/>
      <c r="J20" s="157"/>
      <c r="K20" s="150"/>
      <c r="L20" s="150"/>
      <c r="M20" s="150"/>
      <c r="N20" s="150"/>
      <c r="O20" s="20"/>
      <c r="P20" s="20"/>
      <c r="Q20" s="20"/>
      <c r="R20" s="21" t="s">
        <v>66</v>
      </c>
    </row>
    <row r="21" spans="1:18" s="8" customFormat="1" ht="15.75" x14ac:dyDescent="0.3">
      <c r="A21" s="18" t="s">
        <v>54</v>
      </c>
      <c r="B21" s="19" t="s">
        <v>89</v>
      </c>
      <c r="C21" s="268">
        <v>1</v>
      </c>
      <c r="D21" s="216"/>
      <c r="E21" s="266"/>
      <c r="F21" s="95"/>
      <c r="G21" s="17"/>
      <c r="H21" s="19"/>
      <c r="I21" s="214"/>
      <c r="J21" s="157"/>
      <c r="K21" s="150"/>
      <c r="L21" s="150"/>
      <c r="M21" s="150"/>
      <c r="N21" s="150"/>
      <c r="O21" s="20"/>
      <c r="P21" s="20"/>
      <c r="Q21" s="20"/>
      <c r="R21" s="21" t="s">
        <v>67</v>
      </c>
    </row>
    <row r="22" spans="1:18" s="8" customFormat="1" ht="15.75" x14ac:dyDescent="0.3">
      <c r="A22" s="200" t="s">
        <v>135</v>
      </c>
      <c r="B22" s="201" t="s">
        <v>91</v>
      </c>
      <c r="C22" s="269">
        <v>1</v>
      </c>
      <c r="D22" s="273"/>
      <c r="E22" s="163"/>
      <c r="F22" s="95"/>
      <c r="G22" s="17"/>
      <c r="H22" s="19"/>
      <c r="I22" s="214"/>
      <c r="J22" s="157"/>
      <c r="K22" s="150"/>
      <c r="L22" s="150"/>
      <c r="M22" s="150"/>
      <c r="N22" s="150"/>
      <c r="O22" s="20"/>
      <c r="P22" s="20"/>
      <c r="Q22" s="20"/>
      <c r="R22" s="21" t="s">
        <v>68</v>
      </c>
    </row>
    <row r="23" spans="1:18" s="8" customFormat="1" x14ac:dyDescent="0.2">
      <c r="A23" s="18" t="s">
        <v>55</v>
      </c>
      <c r="B23" s="19" t="s">
        <v>91</v>
      </c>
      <c r="C23" s="268">
        <v>-10</v>
      </c>
      <c r="D23" s="216"/>
      <c r="E23" s="163"/>
      <c r="F23" s="95"/>
      <c r="G23" s="17"/>
      <c r="H23" s="19"/>
      <c r="I23" s="214"/>
      <c r="J23" s="157"/>
      <c r="K23" s="150"/>
      <c r="L23" s="150"/>
      <c r="M23" s="150"/>
      <c r="N23" s="150"/>
      <c r="O23" s="20"/>
      <c r="P23" s="20"/>
      <c r="Q23" s="20"/>
      <c r="R23" s="21" t="s">
        <v>69</v>
      </c>
    </row>
    <row r="24" spans="1:18" s="8" customFormat="1" x14ac:dyDescent="0.2">
      <c r="A24" s="18" t="s">
        <v>56</v>
      </c>
      <c r="B24" s="19" t="s">
        <v>90</v>
      </c>
      <c r="C24" s="268">
        <v>20</v>
      </c>
      <c r="D24" s="216"/>
      <c r="E24" s="163"/>
      <c r="F24" s="95"/>
      <c r="G24" s="17"/>
      <c r="H24" s="19"/>
      <c r="I24" s="214"/>
      <c r="J24" s="157"/>
      <c r="K24" s="150"/>
      <c r="L24" s="150"/>
      <c r="M24" s="150"/>
      <c r="N24" s="150"/>
      <c r="O24" s="20"/>
      <c r="P24" s="20"/>
      <c r="Q24" s="20"/>
      <c r="R24" s="21" t="s">
        <v>69</v>
      </c>
    </row>
    <row r="25" spans="1:18" s="8" customFormat="1" x14ac:dyDescent="0.2">
      <c r="A25" s="18" t="s">
        <v>138</v>
      </c>
      <c r="B25" s="19" t="s">
        <v>139</v>
      </c>
      <c r="C25" s="270">
        <f>-140+10*LOG10($C5/120)</f>
        <v>-140</v>
      </c>
      <c r="D25" s="274"/>
      <c r="E25" s="163"/>
      <c r="F25" s="95"/>
      <c r="G25" s="17"/>
      <c r="H25" s="19"/>
      <c r="I25" s="214"/>
      <c r="J25" s="157"/>
      <c r="K25" s="121"/>
      <c r="L25" s="121"/>
      <c r="M25" s="121"/>
      <c r="N25" s="121"/>
      <c r="O25" s="20"/>
      <c r="P25" s="20"/>
      <c r="Q25" s="20"/>
      <c r="R25" s="21" t="s">
        <v>192</v>
      </c>
    </row>
    <row r="26" spans="1:18" s="8" customFormat="1" x14ac:dyDescent="0.2">
      <c r="A26" s="18" t="s">
        <v>143</v>
      </c>
      <c r="B26" s="19" t="s">
        <v>140</v>
      </c>
      <c r="C26" s="270">
        <v>50</v>
      </c>
      <c r="D26" s="274"/>
      <c r="E26" s="163"/>
      <c r="F26" s="95"/>
      <c r="G26" s="17"/>
      <c r="H26" s="19"/>
      <c r="I26" s="214"/>
      <c r="J26" s="157"/>
      <c r="K26" s="121"/>
      <c r="L26" s="121"/>
      <c r="M26" s="121"/>
      <c r="N26" s="121"/>
      <c r="O26" s="20"/>
      <c r="P26" s="20"/>
      <c r="Q26" s="20"/>
      <c r="R26" s="21" t="s">
        <v>137</v>
      </c>
    </row>
    <row r="27" spans="1:18" s="8" customFormat="1" x14ac:dyDescent="0.2">
      <c r="A27" s="18" t="s">
        <v>185</v>
      </c>
      <c r="B27" s="19" t="s">
        <v>186</v>
      </c>
      <c r="C27" s="275"/>
      <c r="D27" s="264">
        <v>6</v>
      </c>
      <c r="E27" s="163"/>
      <c r="F27" s="95"/>
      <c r="G27" s="17"/>
      <c r="H27" s="19"/>
      <c r="I27" s="214"/>
      <c r="J27" s="157"/>
      <c r="K27" s="121"/>
      <c r="L27" s="121"/>
      <c r="M27" s="121"/>
      <c r="N27" s="121"/>
      <c r="O27" s="20"/>
      <c r="P27" s="20"/>
      <c r="Q27" s="20"/>
      <c r="R27" s="21" t="s">
        <v>193</v>
      </c>
    </row>
    <row r="28" spans="1:18" s="8" customFormat="1" x14ac:dyDescent="0.2">
      <c r="A28" s="18" t="s">
        <v>141</v>
      </c>
      <c r="B28" s="19" t="s">
        <v>140</v>
      </c>
      <c r="C28" s="270">
        <v>0</v>
      </c>
      <c r="D28" s="274"/>
      <c r="E28" s="163"/>
      <c r="F28" s="95"/>
      <c r="G28" s="17"/>
      <c r="H28" s="19"/>
      <c r="I28" s="214"/>
      <c r="J28" s="157"/>
      <c r="K28" s="121"/>
      <c r="L28" s="121"/>
      <c r="M28" s="121"/>
      <c r="N28" s="121"/>
      <c r="O28" s="20"/>
      <c r="P28" s="20"/>
      <c r="Q28" s="20"/>
      <c r="R28" s="21" t="s">
        <v>192</v>
      </c>
    </row>
    <row r="29" spans="1:18" s="8" customFormat="1" x14ac:dyDescent="0.2">
      <c r="A29" s="18" t="s">
        <v>142</v>
      </c>
      <c r="B29" s="19" t="s">
        <v>140</v>
      </c>
      <c r="C29" s="270">
        <v>0</v>
      </c>
      <c r="D29" s="274"/>
      <c r="E29" s="163"/>
      <c r="F29" s="95"/>
      <c r="G29" s="17"/>
      <c r="H29" s="19"/>
      <c r="I29" s="214"/>
      <c r="J29" s="157"/>
      <c r="K29" s="121"/>
      <c r="L29" s="121"/>
      <c r="M29" s="121"/>
      <c r="N29" s="121"/>
      <c r="O29" s="20"/>
      <c r="P29" s="20"/>
      <c r="Q29" s="20"/>
      <c r="R29" s="21" t="s">
        <v>192</v>
      </c>
    </row>
    <row r="30" spans="1:18" ht="13.5" thickBot="1" x14ac:dyDescent="0.25">
      <c r="A30" s="90" t="s">
        <v>190</v>
      </c>
      <c r="B30" s="91"/>
      <c r="C30" s="271"/>
      <c r="D30" s="265"/>
      <c r="E30" s="213"/>
      <c r="F30" s="188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4" t="s">
        <v>29</v>
      </c>
      <c r="D33" s="295"/>
      <c r="E33" s="295"/>
      <c r="F33" s="295"/>
      <c r="G33" s="295"/>
      <c r="H33" s="295"/>
      <c r="I33" s="295"/>
      <c r="J33" s="296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6"/>
      <c r="D34" s="27"/>
      <c r="E34" s="297" t="s">
        <v>207</v>
      </c>
      <c r="F34" s="293"/>
      <c r="G34" s="298" t="s">
        <v>208</v>
      </c>
      <c r="H34" s="299"/>
      <c r="I34" s="298" t="s">
        <v>209</v>
      </c>
      <c r="J34" s="299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1" t="s">
        <v>183</v>
      </c>
      <c r="F35" s="212" t="s">
        <v>184</v>
      </c>
      <c r="G35" s="211" t="s">
        <v>183</v>
      </c>
      <c r="H35" s="212" t="s">
        <v>184</v>
      </c>
      <c r="I35" s="211" t="s">
        <v>183</v>
      </c>
      <c r="J35" s="212" t="s">
        <v>184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99</v>
      </c>
      <c r="B36" s="53" t="s">
        <v>71</v>
      </c>
      <c r="C36" s="277"/>
      <c r="D36" s="53"/>
      <c r="E36" s="66">
        <f>10^9*10^(E10/10)*($C5/15)</f>
        <v>0.50476587558415353</v>
      </c>
      <c r="F36" s="94">
        <f>10^9*10^(F10/10)*($C5/15)</f>
        <v>0.50476587558415353</v>
      </c>
      <c r="G36" s="66">
        <f>10^9*10^((E10+G11)/10)*($C5/15)</f>
        <v>0.25298221281346966</v>
      </c>
      <c r="H36" s="94">
        <f>10^9*10^((F10+H11)/10)*($C5/15)</f>
        <v>0.71300075050699407</v>
      </c>
      <c r="I36" s="66">
        <f>10^9*10^((E10+I11)/10)*($C5/15)</f>
        <v>0.71300075050699407</v>
      </c>
      <c r="J36" s="94">
        <f>10^9*10^((F10+J11)/10)*($C5/15)</f>
        <v>0.25298221281346966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86</v>
      </c>
      <c r="B37" s="53" t="s">
        <v>87</v>
      </c>
      <c r="C37" s="277"/>
      <c r="D37" s="53"/>
      <c r="E37" s="167">
        <f>10^9*($C5/$C16)*10^((IF(G12=0,$C17+IF(G13=0,0,$C19)+$C21,$C18+IF(G13=0,0,$C20)+$C22)-$C14)/10)/($C15*12)</f>
        <v>6.7807044996243931E-2</v>
      </c>
      <c r="F37" s="257">
        <f>10^9*($C5/$C16)*10^((IF(G12=0,$C17+IF(G13=0,0,$C19)+$C21,$C18+IF(G13=0,0,$C20)+$C22)-$C14)/10)/($C15*12)</f>
        <v>6.7807044996243931E-2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79</v>
      </c>
    </row>
    <row r="38" spans="1:21" x14ac:dyDescent="0.2">
      <c r="A38" s="31" t="s">
        <v>73</v>
      </c>
      <c r="B38" s="19" t="s">
        <v>2</v>
      </c>
      <c r="C38" s="84"/>
      <c r="D38" s="19"/>
      <c r="E38" s="17"/>
      <c r="F38" s="19"/>
      <c r="G38" s="23">
        <f>10*LOG10(G36/(E36+E37))</f>
        <v>-3.5474081753785165</v>
      </c>
      <c r="H38" s="89">
        <f>10*LOG10(H36/(F36+F37))</f>
        <v>0.95259182462148106</v>
      </c>
      <c r="I38" s="23">
        <f>10*LOG10(I36/(E36+E37))</f>
        <v>0.95259182462148106</v>
      </c>
      <c r="J38" s="89">
        <f>10*LOG10(J36/(F36+F37))</f>
        <v>-3.5474081753785165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74</v>
      </c>
      <c r="B39" s="19" t="s">
        <v>72</v>
      </c>
      <c r="C39" s="84"/>
      <c r="D39" s="19"/>
      <c r="E39" s="17"/>
      <c r="F39" s="19"/>
      <c r="G39" s="22">
        <f t="shared" ref="G39:H39" si="0">10*LOG10(G36)-90</f>
        <v>-95.969100130080577</v>
      </c>
      <c r="H39" s="216">
        <f t="shared" si="0"/>
        <v>-91.469100130080577</v>
      </c>
      <c r="I39" s="22">
        <f t="shared" ref="I39:J39" si="1">10*LOG10(I36)-90</f>
        <v>-91.469100130080577</v>
      </c>
      <c r="J39" s="216">
        <f t="shared" si="1"/>
        <v>-95.969100130080577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177</v>
      </c>
      <c r="B40" s="19" t="s">
        <v>178</v>
      </c>
      <c r="C40" s="84"/>
      <c r="D40" s="19"/>
      <c r="E40" s="17"/>
      <c r="F40" s="19"/>
      <c r="G40" s="22">
        <f>10*LOG((E36+G36)*10^-9)+10*LOG($C6)</f>
        <v>-67.402639088599656</v>
      </c>
      <c r="H40" s="216">
        <f>10*LOG((F36+H36)*10^-9)+10*LOG($C6)</f>
        <v>-65.342246906088647</v>
      </c>
      <c r="I40" s="22"/>
      <c r="J40" s="216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179</v>
      </c>
      <c r="B41" s="19" t="s">
        <v>178</v>
      </c>
      <c r="C41" s="84"/>
      <c r="D41" s="19"/>
      <c r="E41" s="17"/>
      <c r="F41" s="19"/>
      <c r="G41" s="22"/>
      <c r="H41" s="216"/>
      <c r="I41" s="23">
        <f>10*LOG((E36+I36)*10^-9)+10*LOG($C6)</f>
        <v>-65.342246906088647</v>
      </c>
      <c r="J41" s="89">
        <f>10*LOG((F36+J36)*10^-9)+10*LOG($C6)</f>
        <v>-67.402639088599656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2" t="s">
        <v>75</v>
      </c>
      <c r="B42" s="201" t="s">
        <v>77</v>
      </c>
      <c r="C42" s="278">
        <f>(C17-C18)/2</f>
        <v>-6.3999999999999986</v>
      </c>
      <c r="D42" s="203"/>
      <c r="E42" s="164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80</v>
      </c>
      <c r="T42"/>
      <c r="U42"/>
    </row>
    <row r="43" spans="1:21" x14ac:dyDescent="0.2">
      <c r="A43" s="147" t="s">
        <v>76</v>
      </c>
      <c r="B43" s="19" t="s">
        <v>57</v>
      </c>
      <c r="C43" s="186">
        <f>(C23+C24)/2</f>
        <v>5</v>
      </c>
      <c r="D43" s="151"/>
      <c r="E43" s="164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81</v>
      </c>
      <c r="T43"/>
      <c r="U43"/>
    </row>
    <row r="44" spans="1:21" ht="15.75" x14ac:dyDescent="0.3">
      <c r="A44" s="147" t="s">
        <v>101</v>
      </c>
      <c r="B44" s="19" t="s">
        <v>78</v>
      </c>
      <c r="C44" s="186"/>
      <c r="D44" s="151"/>
      <c r="E44" s="164"/>
      <c r="F44" s="151"/>
      <c r="G44" s="32">
        <f>G39+IF(G12=0,0,$C42)+$C43</f>
        <v>-90.969100130080577</v>
      </c>
      <c r="H44" s="148">
        <f>H39+IF(G12=0,0,$C42)+$C43</f>
        <v>-86.469100130080577</v>
      </c>
      <c r="I44" s="32">
        <f>I39+IF(G12=0,0,$C42)+$C43</f>
        <v>-86.469100130080577</v>
      </c>
      <c r="J44" s="148">
        <f>J39+IF(G12=0,0,$C42)+$C43</f>
        <v>-90.969100130080577</v>
      </c>
      <c r="K44" s="22"/>
      <c r="L44" s="22"/>
      <c r="M44" s="22"/>
      <c r="N44" s="22"/>
      <c r="O44" s="26"/>
      <c r="P44" s="26"/>
      <c r="Q44" s="26"/>
      <c r="R44" s="57" t="s">
        <v>82</v>
      </c>
      <c r="T44"/>
      <c r="U44"/>
    </row>
    <row r="45" spans="1:21" x14ac:dyDescent="0.2">
      <c r="A45" s="147" t="s">
        <v>148</v>
      </c>
      <c r="B45" s="19" t="s">
        <v>140</v>
      </c>
      <c r="C45" s="186"/>
      <c r="D45" s="151"/>
      <c r="E45" s="164"/>
      <c r="F45" s="151"/>
      <c r="G45" s="32">
        <f t="shared" ref="G45:J46" si="2">G44-$C25</f>
        <v>49.030899869919423</v>
      </c>
      <c r="H45" s="148">
        <f t="shared" si="2"/>
        <v>53.530899869919423</v>
      </c>
      <c r="I45" s="32">
        <f t="shared" si="2"/>
        <v>53.530899869919423</v>
      </c>
      <c r="J45" s="148">
        <f t="shared" si="2"/>
        <v>49.030899869919423</v>
      </c>
      <c r="K45" s="22"/>
      <c r="L45" s="22"/>
      <c r="M45" s="22"/>
      <c r="N45" s="22"/>
      <c r="O45" s="26"/>
      <c r="P45" s="26"/>
      <c r="Q45" s="26"/>
      <c r="R45" s="57" t="s">
        <v>187</v>
      </c>
      <c r="T45"/>
      <c r="U45"/>
    </row>
    <row r="46" spans="1:21" x14ac:dyDescent="0.2">
      <c r="A46" s="147" t="s">
        <v>149</v>
      </c>
      <c r="B46" s="19" t="s">
        <v>57</v>
      </c>
      <c r="C46" s="186"/>
      <c r="D46" s="151"/>
      <c r="E46" s="164"/>
      <c r="F46" s="151"/>
      <c r="G46" s="32">
        <f t="shared" si="2"/>
        <v>-0.9691001300805766</v>
      </c>
      <c r="H46" s="280">
        <f t="shared" si="2"/>
        <v>3.5308998699194234</v>
      </c>
      <c r="I46" s="281">
        <f t="shared" si="2"/>
        <v>3.5308998699194234</v>
      </c>
      <c r="J46" s="148">
        <f t="shared" si="2"/>
        <v>-0.9691001300805766</v>
      </c>
      <c r="K46" s="22"/>
      <c r="L46" s="22"/>
      <c r="M46" s="22"/>
      <c r="N46" s="22"/>
      <c r="O46" s="26"/>
      <c r="P46" s="26"/>
      <c r="Q46" s="26"/>
      <c r="R46" s="57" t="s">
        <v>188</v>
      </c>
      <c r="T46"/>
      <c r="U46"/>
    </row>
    <row r="47" spans="1:21" x14ac:dyDescent="0.2">
      <c r="A47" s="147" t="s">
        <v>200</v>
      </c>
      <c r="B47" s="19" t="s">
        <v>186</v>
      </c>
      <c r="C47" s="186"/>
      <c r="D47" s="151"/>
      <c r="E47" s="164"/>
      <c r="F47" s="151"/>
      <c r="G47" s="32">
        <f>H45-G45</f>
        <v>4.5</v>
      </c>
      <c r="H47" s="148">
        <f>H45-H45</f>
        <v>0</v>
      </c>
      <c r="I47" s="32">
        <f>I45-I45</f>
        <v>0</v>
      </c>
      <c r="J47" s="148">
        <f>I45-J45</f>
        <v>4.5</v>
      </c>
      <c r="K47" s="22"/>
      <c r="L47" s="22"/>
      <c r="M47" s="22"/>
      <c r="N47" s="22"/>
      <c r="O47" s="26"/>
      <c r="P47" s="26"/>
      <c r="Q47" s="26"/>
      <c r="R47" s="57" t="s">
        <v>189</v>
      </c>
      <c r="T47"/>
      <c r="U47"/>
    </row>
    <row r="48" spans="1:21" ht="13.5" thickBot="1" x14ac:dyDescent="0.25">
      <c r="A48" s="149" t="s">
        <v>150</v>
      </c>
      <c r="B48" s="76" t="s">
        <v>90</v>
      </c>
      <c r="C48" s="165"/>
      <c r="D48" s="76"/>
      <c r="E48" s="113"/>
      <c r="F48" s="76"/>
      <c r="G48" s="114">
        <f>I44-G44-$C29-$C28</f>
        <v>4.5</v>
      </c>
      <c r="H48" s="224">
        <f>J44-H44-$C29-$C28</f>
        <v>-4.5</v>
      </c>
      <c r="I48" s="225">
        <f>G44-I44-$C28-$C29</f>
        <v>-4.5</v>
      </c>
      <c r="J48" s="217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4" t="s">
        <v>29</v>
      </c>
      <c r="D51" s="295"/>
      <c r="E51" s="295"/>
      <c r="F51" s="295"/>
      <c r="G51" s="295"/>
      <c r="H51" s="295"/>
      <c r="I51" s="295"/>
      <c r="J51" s="296"/>
      <c r="K51" s="294"/>
      <c r="L51" s="295"/>
      <c r="M51" s="295"/>
      <c r="N51" s="296"/>
      <c r="O51" s="12"/>
      <c r="P51" s="12"/>
      <c r="Q51" s="12"/>
      <c r="R51" s="13" t="s">
        <v>0</v>
      </c>
    </row>
    <row r="52" spans="1:18" x14ac:dyDescent="0.2">
      <c r="A52" s="29"/>
      <c r="B52" s="19"/>
      <c r="C52" s="276"/>
      <c r="D52" s="27"/>
      <c r="E52" s="297" t="s">
        <v>207</v>
      </c>
      <c r="F52" s="293"/>
      <c r="G52" s="298" t="s">
        <v>208</v>
      </c>
      <c r="H52" s="299"/>
      <c r="I52" s="298" t="s">
        <v>209</v>
      </c>
      <c r="J52" s="299"/>
      <c r="K52" s="300" t="s">
        <v>210</v>
      </c>
      <c r="L52" s="300"/>
      <c r="M52" s="300"/>
      <c r="N52" s="301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1" t="s">
        <v>183</v>
      </c>
      <c r="F53" s="212" t="s">
        <v>184</v>
      </c>
      <c r="G53" s="211" t="s">
        <v>183</v>
      </c>
      <c r="H53" s="212" t="s">
        <v>184</v>
      </c>
      <c r="I53" s="211" t="s">
        <v>183</v>
      </c>
      <c r="J53" s="212" t="s">
        <v>184</v>
      </c>
      <c r="K53" s="211" t="s">
        <v>183</v>
      </c>
      <c r="L53" s="212" t="s">
        <v>184</v>
      </c>
      <c r="M53" s="211" t="s">
        <v>183</v>
      </c>
      <c r="N53" s="212" t="s">
        <v>184</v>
      </c>
      <c r="O53" s="8"/>
      <c r="P53" s="8"/>
      <c r="Q53" s="8"/>
      <c r="R53" s="87"/>
    </row>
    <row r="54" spans="1:18" ht="15.75" x14ac:dyDescent="0.3">
      <c r="A54" s="34" t="s">
        <v>170</v>
      </c>
      <c r="B54" s="85" t="s">
        <v>4</v>
      </c>
      <c r="C54" s="284"/>
      <c r="D54" s="85"/>
      <c r="E54" s="279">
        <v>5.65</v>
      </c>
      <c r="F54" s="189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83</v>
      </c>
    </row>
    <row r="55" spans="1:18" ht="15.75" x14ac:dyDescent="0.3">
      <c r="A55" s="34" t="s">
        <v>171</v>
      </c>
      <c r="B55" s="85" t="s">
        <v>4</v>
      </c>
      <c r="C55" s="284"/>
      <c r="D55" s="85"/>
      <c r="E55" s="279">
        <v>5.65</v>
      </c>
      <c r="F55" s="189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83</v>
      </c>
    </row>
    <row r="56" spans="1:18" ht="15.75" x14ac:dyDescent="0.3">
      <c r="A56" s="34" t="s">
        <v>172</v>
      </c>
      <c r="B56" s="85" t="s">
        <v>4</v>
      </c>
      <c r="C56" s="284"/>
      <c r="D56" s="85"/>
      <c r="E56" s="168"/>
      <c r="F56" s="189"/>
      <c r="G56" s="279">
        <v>0.3</v>
      </c>
      <c r="H56" s="152">
        <f>G56</f>
        <v>0.3</v>
      </c>
      <c r="I56" s="279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128</v>
      </c>
    </row>
    <row r="57" spans="1:18" ht="15.75" x14ac:dyDescent="0.3">
      <c r="A57" s="34" t="s">
        <v>173</v>
      </c>
      <c r="B57" s="85" t="s">
        <v>4</v>
      </c>
      <c r="C57" s="284"/>
      <c r="D57" s="85"/>
      <c r="E57" s="168"/>
      <c r="F57" s="189"/>
      <c r="G57" s="279">
        <v>0.3</v>
      </c>
      <c r="H57" s="152">
        <f>G57</f>
        <v>0.3</v>
      </c>
      <c r="I57" s="279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128</v>
      </c>
    </row>
    <row r="58" spans="1:18" s="8" customFormat="1" x14ac:dyDescent="0.2">
      <c r="A58" s="202" t="s">
        <v>119</v>
      </c>
      <c r="B58" s="204" t="s">
        <v>85</v>
      </c>
      <c r="C58" s="285"/>
      <c r="D58" s="204"/>
      <c r="E58" s="205"/>
      <c r="F58" s="206"/>
      <c r="G58" s="207"/>
      <c r="H58" s="208"/>
      <c r="I58" s="207"/>
      <c r="J58" s="208"/>
      <c r="K58" s="207">
        <f>-$C42</f>
        <v>6.3999999999999986</v>
      </c>
      <c r="L58" s="208">
        <f>-$C42</f>
        <v>6.3999999999999986</v>
      </c>
      <c r="M58" s="153"/>
      <c r="N58" s="152"/>
      <c r="O58" s="67"/>
      <c r="P58" s="67"/>
      <c r="Q58" s="67"/>
      <c r="R58" s="47" t="s">
        <v>129</v>
      </c>
    </row>
    <row r="59" spans="1:18" ht="13.5" thickBot="1" x14ac:dyDescent="0.25">
      <c r="A59" s="74" t="s">
        <v>84</v>
      </c>
      <c r="B59" s="154" t="s">
        <v>85</v>
      </c>
      <c r="C59" s="149"/>
      <c r="D59" s="64"/>
      <c r="E59" s="169"/>
      <c r="F59" s="190"/>
      <c r="G59" s="170"/>
      <c r="H59" s="171"/>
      <c r="I59" s="170"/>
      <c r="J59" s="171"/>
      <c r="K59" s="170"/>
      <c r="L59" s="171"/>
      <c r="M59" s="170">
        <f>($C24-$C23)/2</f>
        <v>15</v>
      </c>
      <c r="N59" s="171">
        <f>($C24-$C23)/2</f>
        <v>15</v>
      </c>
      <c r="O59" s="102"/>
      <c r="P59" s="102"/>
      <c r="Q59" s="70"/>
      <c r="R59" s="64" t="s">
        <v>130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4" t="s">
        <v>29</v>
      </c>
      <c r="D62" s="305"/>
      <c r="E62" s="305"/>
      <c r="F62" s="305"/>
      <c r="G62" s="305"/>
      <c r="H62" s="305"/>
      <c r="I62" s="305"/>
      <c r="J62" s="306"/>
      <c r="K62" s="219"/>
      <c r="L62" s="219"/>
      <c r="M62" s="219"/>
      <c r="N62" s="218"/>
      <c r="O62" s="302" t="s">
        <v>211</v>
      </c>
      <c r="P62" s="303"/>
      <c r="Q62" s="237"/>
      <c r="R62" s="110" t="s">
        <v>0</v>
      </c>
    </row>
    <row r="63" spans="1:18" x14ac:dyDescent="0.2">
      <c r="A63" s="29"/>
      <c r="B63" s="17"/>
      <c r="C63" s="276"/>
      <c r="D63" s="27"/>
      <c r="E63" s="297" t="s">
        <v>207</v>
      </c>
      <c r="F63" s="293"/>
      <c r="G63" s="298" t="s">
        <v>208</v>
      </c>
      <c r="H63" s="299"/>
      <c r="I63" s="298" t="s">
        <v>209</v>
      </c>
      <c r="J63" s="299"/>
      <c r="K63" s="300" t="s">
        <v>210</v>
      </c>
      <c r="L63" s="300"/>
      <c r="M63" s="300"/>
      <c r="N63" s="301"/>
      <c r="O63" s="73"/>
      <c r="P63" s="220"/>
      <c r="Q63" s="238"/>
      <c r="R63" s="15"/>
    </row>
    <row r="64" spans="1:18" x14ac:dyDescent="0.2">
      <c r="A64" s="29"/>
      <c r="B64" s="17"/>
      <c r="C64" s="84"/>
      <c r="D64" s="19"/>
      <c r="E64" s="211" t="s">
        <v>183</v>
      </c>
      <c r="F64" s="212" t="s">
        <v>184</v>
      </c>
      <c r="G64" s="211" t="s">
        <v>183</v>
      </c>
      <c r="H64" s="212" t="s">
        <v>184</v>
      </c>
      <c r="I64" s="211" t="s">
        <v>183</v>
      </c>
      <c r="J64" s="212" t="s">
        <v>184</v>
      </c>
      <c r="K64" s="211" t="s">
        <v>183</v>
      </c>
      <c r="L64" s="212" t="s">
        <v>184</v>
      </c>
      <c r="M64" s="211" t="s">
        <v>183</v>
      </c>
      <c r="N64" s="212" t="s">
        <v>184</v>
      </c>
      <c r="O64" s="211" t="s">
        <v>183</v>
      </c>
      <c r="P64" s="212" t="s">
        <v>184</v>
      </c>
      <c r="Q64" s="239"/>
      <c r="R64" s="15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96"/>
      <c r="J65" s="199"/>
      <c r="K65" s="129"/>
      <c r="L65" s="86"/>
      <c r="M65" s="129"/>
      <c r="N65" s="86"/>
      <c r="O65" s="96"/>
      <c r="P65" s="212"/>
      <c r="Q65" s="239"/>
      <c r="R65" s="15"/>
    </row>
    <row r="66" spans="1:18" x14ac:dyDescent="0.2">
      <c r="A66" s="35" t="s">
        <v>96</v>
      </c>
      <c r="B66" s="36" t="s">
        <v>3</v>
      </c>
      <c r="C66" s="166"/>
      <c r="D66" s="195"/>
      <c r="E66" s="172">
        <f>E37/(E37+E36)</f>
        <v>0.11842516919506124</v>
      </c>
      <c r="F66" s="173">
        <f>F37/(F37+F36)</f>
        <v>0.11842516919506124</v>
      </c>
      <c r="G66" s="172">
        <v>1</v>
      </c>
      <c r="H66" s="173">
        <v>1</v>
      </c>
      <c r="I66" s="172">
        <v>0</v>
      </c>
      <c r="J66" s="173">
        <v>0</v>
      </c>
      <c r="K66" s="172"/>
      <c r="L66" s="173"/>
      <c r="M66" s="172"/>
      <c r="N66" s="173"/>
      <c r="O66" s="115"/>
      <c r="P66" s="230"/>
      <c r="Q66" s="239"/>
      <c r="R66" s="109" t="s">
        <v>35</v>
      </c>
    </row>
    <row r="67" spans="1:18" x14ac:dyDescent="0.2">
      <c r="A67" s="37" t="s">
        <v>103</v>
      </c>
      <c r="B67" s="36" t="s">
        <v>2</v>
      </c>
      <c r="C67" s="166"/>
      <c r="D67" s="195"/>
      <c r="E67" s="172">
        <f>E66*E54</f>
        <v>0.66910220595209602</v>
      </c>
      <c r="F67" s="173">
        <f>F66*F54</f>
        <v>0.66910220595209602</v>
      </c>
      <c r="G67" s="172">
        <f t="shared" ref="G67:H67" si="3">G56*G66</f>
        <v>0.3</v>
      </c>
      <c r="H67" s="173">
        <f t="shared" si="3"/>
        <v>0.3</v>
      </c>
      <c r="I67" s="172">
        <f>I66*I56</f>
        <v>0</v>
      </c>
      <c r="J67" s="173">
        <f>J66*J56</f>
        <v>0</v>
      </c>
      <c r="K67" s="172"/>
      <c r="L67" s="173"/>
      <c r="M67" s="172"/>
      <c r="N67" s="173"/>
      <c r="O67" s="122">
        <f>SQRT(SUMSQ(E67,G67,I67))</f>
        <v>0.73327877509850314</v>
      </c>
      <c r="P67" s="231">
        <f>SQRT(SUMSQ(F67,H67,J67))</f>
        <v>0.73327877509850314</v>
      </c>
      <c r="Q67" s="239"/>
      <c r="R67" s="63" t="s">
        <v>131</v>
      </c>
    </row>
    <row r="68" spans="1:18" x14ac:dyDescent="0.2">
      <c r="A68" s="29"/>
      <c r="B68" s="17"/>
      <c r="C68" s="84"/>
      <c r="D68" s="19"/>
      <c r="E68" s="174"/>
      <c r="F68" s="191"/>
      <c r="G68" s="175"/>
      <c r="H68" s="176"/>
      <c r="I68" s="177"/>
      <c r="J68" s="178"/>
      <c r="K68" s="175"/>
      <c r="L68" s="176"/>
      <c r="M68" s="175"/>
      <c r="N68" s="176"/>
      <c r="O68" s="96"/>
      <c r="P68" s="212"/>
      <c r="Q68" s="239"/>
      <c r="R68" s="15"/>
    </row>
    <row r="69" spans="1:18" x14ac:dyDescent="0.2">
      <c r="A69" s="29"/>
      <c r="B69" s="17"/>
      <c r="C69" s="84"/>
      <c r="D69" s="19"/>
      <c r="E69" s="174"/>
      <c r="F69" s="191"/>
      <c r="G69" s="175"/>
      <c r="H69" s="176"/>
      <c r="I69" s="177"/>
      <c r="J69" s="178"/>
      <c r="K69" s="175"/>
      <c r="L69" s="176"/>
      <c r="M69" s="175"/>
      <c r="N69" s="176"/>
      <c r="O69" s="96"/>
      <c r="P69" s="212"/>
      <c r="Q69" s="239"/>
      <c r="R69" s="15"/>
    </row>
    <row r="70" spans="1:18" x14ac:dyDescent="0.2">
      <c r="A70" s="35" t="s">
        <v>93</v>
      </c>
      <c r="B70" s="36" t="s">
        <v>3</v>
      </c>
      <c r="C70" s="166"/>
      <c r="D70" s="195"/>
      <c r="E70" s="172">
        <v>1</v>
      </c>
      <c r="F70" s="173">
        <v>1</v>
      </c>
      <c r="G70" s="172">
        <v>1</v>
      </c>
      <c r="H70" s="173">
        <v>1</v>
      </c>
      <c r="I70" s="172"/>
      <c r="J70" s="173"/>
      <c r="K70" s="172"/>
      <c r="L70" s="173"/>
      <c r="M70" s="172"/>
      <c r="N70" s="173"/>
      <c r="O70" s="115"/>
      <c r="P70" s="230"/>
      <c r="Q70" s="239"/>
      <c r="R70" s="63" t="s">
        <v>22</v>
      </c>
    </row>
    <row r="71" spans="1:18" x14ac:dyDescent="0.2">
      <c r="A71" s="37" t="s">
        <v>92</v>
      </c>
      <c r="B71" s="36" t="s">
        <v>2</v>
      </c>
      <c r="C71" s="166"/>
      <c r="D71" s="195"/>
      <c r="E71" s="172">
        <f>E70*E54</f>
        <v>5.65</v>
      </c>
      <c r="F71" s="173">
        <f>F70*F54</f>
        <v>5.65</v>
      </c>
      <c r="G71" s="172">
        <f>G70*G56</f>
        <v>0.3</v>
      </c>
      <c r="H71" s="173">
        <f>H70*H56</f>
        <v>0.3</v>
      </c>
      <c r="I71" s="172"/>
      <c r="J71" s="173"/>
      <c r="K71" s="172"/>
      <c r="L71" s="173"/>
      <c r="M71" s="172"/>
      <c r="N71" s="173"/>
      <c r="O71" s="122">
        <f>SQRT(SUMSQ(E71,G71))</f>
        <v>5.6579589959631207</v>
      </c>
      <c r="P71" s="231">
        <f>SQRT(SUMSQ(F71,H71))</f>
        <v>5.6579589959631207</v>
      </c>
      <c r="Q71" s="239"/>
      <c r="R71" s="63" t="s">
        <v>132</v>
      </c>
    </row>
    <row r="72" spans="1:18" x14ac:dyDescent="0.2">
      <c r="A72" s="29"/>
      <c r="B72" s="17"/>
      <c r="C72" s="84"/>
      <c r="D72" s="19"/>
      <c r="E72" s="174"/>
      <c r="F72" s="191"/>
      <c r="G72" s="175"/>
      <c r="H72" s="176"/>
      <c r="I72" s="177"/>
      <c r="J72" s="178"/>
      <c r="K72" s="175"/>
      <c r="L72" s="176"/>
      <c r="M72" s="175"/>
      <c r="N72" s="176"/>
      <c r="O72" s="96"/>
      <c r="P72" s="212"/>
      <c r="Q72" s="239"/>
      <c r="R72" s="15"/>
    </row>
    <row r="73" spans="1:18" x14ac:dyDescent="0.2">
      <c r="A73" s="38"/>
      <c r="B73" s="25"/>
      <c r="C73" s="68"/>
      <c r="D73" s="98"/>
      <c r="E73" s="179"/>
      <c r="F73" s="180"/>
      <c r="G73" s="179"/>
      <c r="H73" s="180"/>
      <c r="I73" s="179"/>
      <c r="J73" s="180"/>
      <c r="K73" s="179"/>
      <c r="L73" s="180"/>
      <c r="M73" s="179"/>
      <c r="N73" s="180"/>
      <c r="O73" s="65"/>
      <c r="P73" s="105"/>
      <c r="Q73" s="79"/>
      <c r="R73" s="63"/>
    </row>
    <row r="74" spans="1:18" x14ac:dyDescent="0.2">
      <c r="A74" s="35" t="s">
        <v>97</v>
      </c>
      <c r="B74" s="36" t="s">
        <v>3</v>
      </c>
      <c r="C74" s="166"/>
      <c r="D74" s="195"/>
      <c r="E74" s="172">
        <f>E37/(E37+E36)</f>
        <v>0.11842516919506124</v>
      </c>
      <c r="F74" s="173">
        <f>F37/(F37+F36)</f>
        <v>0.11842516919506124</v>
      </c>
      <c r="G74" s="172">
        <v>0</v>
      </c>
      <c r="H74" s="173">
        <v>0</v>
      </c>
      <c r="I74" s="172">
        <v>1</v>
      </c>
      <c r="J74" s="173">
        <v>1</v>
      </c>
      <c r="K74" s="172"/>
      <c r="L74" s="173"/>
      <c r="M74" s="172"/>
      <c r="N74" s="173"/>
      <c r="O74" s="117"/>
      <c r="P74" s="106"/>
      <c r="Q74" s="240"/>
      <c r="R74" s="109" t="s">
        <v>35</v>
      </c>
    </row>
    <row r="75" spans="1:18" x14ac:dyDescent="0.2">
      <c r="A75" s="37" t="s">
        <v>98</v>
      </c>
      <c r="B75" s="36" t="s">
        <v>2</v>
      </c>
      <c r="C75" s="166"/>
      <c r="D75" s="195"/>
      <c r="E75" s="172">
        <f>E74*E54</f>
        <v>0.66910220595209602</v>
      </c>
      <c r="F75" s="173">
        <f>F74*F54</f>
        <v>0.66910220595209602</v>
      </c>
      <c r="G75" s="172">
        <f>G74*G56</f>
        <v>0</v>
      </c>
      <c r="H75" s="173">
        <f>H74*H56</f>
        <v>0</v>
      </c>
      <c r="I75" s="172">
        <f>I56*I74</f>
        <v>0.3</v>
      </c>
      <c r="J75" s="173">
        <f>J56*J74</f>
        <v>0.3</v>
      </c>
      <c r="K75" s="172"/>
      <c r="L75" s="173"/>
      <c r="M75" s="172"/>
      <c r="N75" s="173"/>
      <c r="O75" s="122">
        <f>SQRT(SUMSQ(E75,G75,I75))</f>
        <v>0.73327877509850314</v>
      </c>
      <c r="P75" s="231">
        <f>SQRT(SUMSQ(F75,H75,J75))</f>
        <v>0.73327877509850314</v>
      </c>
      <c r="Q75" s="79"/>
      <c r="R75" s="63" t="s">
        <v>133</v>
      </c>
    </row>
    <row r="76" spans="1:18" x14ac:dyDescent="0.2">
      <c r="A76" s="38"/>
      <c r="B76" s="25"/>
      <c r="C76" s="68"/>
      <c r="D76" s="98"/>
      <c r="E76" s="179"/>
      <c r="F76" s="180"/>
      <c r="G76" s="179"/>
      <c r="H76" s="180"/>
      <c r="I76" s="179"/>
      <c r="J76" s="180"/>
      <c r="K76" s="179"/>
      <c r="L76" s="180"/>
      <c r="M76" s="179"/>
      <c r="N76" s="180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9"/>
      <c r="F77" s="180"/>
      <c r="G77" s="179"/>
      <c r="H77" s="180"/>
      <c r="I77" s="179"/>
      <c r="J77" s="180"/>
      <c r="K77" s="179"/>
      <c r="L77" s="180"/>
      <c r="M77" s="179"/>
      <c r="N77" s="180"/>
      <c r="O77" s="65"/>
      <c r="P77" s="105"/>
      <c r="Q77" s="79"/>
      <c r="R77" s="63"/>
    </row>
    <row r="78" spans="1:18" x14ac:dyDescent="0.2">
      <c r="A78" s="35" t="s">
        <v>94</v>
      </c>
      <c r="B78" s="36" t="s">
        <v>3</v>
      </c>
      <c r="C78" s="166"/>
      <c r="D78" s="195"/>
      <c r="E78" s="172">
        <v>1</v>
      </c>
      <c r="F78" s="173">
        <v>1</v>
      </c>
      <c r="G78" s="172"/>
      <c r="H78" s="173"/>
      <c r="I78" s="172">
        <v>1</v>
      </c>
      <c r="J78" s="173">
        <v>1</v>
      </c>
      <c r="K78" s="172"/>
      <c r="L78" s="173"/>
      <c r="M78" s="172"/>
      <c r="N78" s="173"/>
      <c r="O78" s="117"/>
      <c r="P78" s="106"/>
      <c r="Q78" s="240"/>
      <c r="R78" s="63" t="s">
        <v>22</v>
      </c>
    </row>
    <row r="79" spans="1:18" x14ac:dyDescent="0.2">
      <c r="A79" s="37" t="s">
        <v>95</v>
      </c>
      <c r="B79" s="36" t="s">
        <v>2</v>
      </c>
      <c r="C79" s="166"/>
      <c r="D79" s="195"/>
      <c r="E79" s="172">
        <f>E78*E54</f>
        <v>5.65</v>
      </c>
      <c r="F79" s="173">
        <f>F78*F54</f>
        <v>5.65</v>
      </c>
      <c r="G79" s="172"/>
      <c r="H79" s="173"/>
      <c r="I79" s="172">
        <f>I56*I78</f>
        <v>0.3</v>
      </c>
      <c r="J79" s="173">
        <f>J56*J78</f>
        <v>0.3</v>
      </c>
      <c r="K79" s="172"/>
      <c r="L79" s="173"/>
      <c r="M79" s="172"/>
      <c r="N79" s="173"/>
      <c r="O79" s="122">
        <f>SQRT(SUMSQ(E79,I79))</f>
        <v>5.6579589959631207</v>
      </c>
      <c r="P79" s="231">
        <f>SQRT(SUMSQ(F79,J79))</f>
        <v>5.6579589959631207</v>
      </c>
      <c r="Q79" s="79"/>
      <c r="R79" s="63" t="s">
        <v>134</v>
      </c>
    </row>
    <row r="80" spans="1:18" x14ac:dyDescent="0.2">
      <c r="A80" s="38"/>
      <c r="B80" s="25"/>
      <c r="C80" s="68"/>
      <c r="D80" s="98"/>
      <c r="E80" s="179"/>
      <c r="F80" s="180"/>
      <c r="G80" s="179"/>
      <c r="H80" s="180"/>
      <c r="I80" s="179"/>
      <c r="J80" s="180"/>
      <c r="K80" s="179"/>
      <c r="L80" s="180"/>
      <c r="M80" s="179"/>
      <c r="N80" s="180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9"/>
      <c r="F81" s="180"/>
      <c r="G81" s="179"/>
      <c r="H81" s="180"/>
      <c r="I81" s="179"/>
      <c r="J81" s="180"/>
      <c r="K81" s="179"/>
      <c r="L81" s="180"/>
      <c r="M81" s="179"/>
      <c r="N81" s="180"/>
      <c r="O81" s="65"/>
      <c r="P81" s="105"/>
      <c r="Q81" s="79"/>
      <c r="R81" s="63"/>
    </row>
    <row r="82" spans="1:18" x14ac:dyDescent="0.2">
      <c r="A82" s="35" t="s">
        <v>144</v>
      </c>
      <c r="B82" s="36" t="s">
        <v>3</v>
      </c>
      <c r="C82" s="166"/>
      <c r="D82" s="195"/>
      <c r="E82" s="172">
        <v>1</v>
      </c>
      <c r="F82" s="222">
        <v>1</v>
      </c>
      <c r="G82" s="172">
        <v>1</v>
      </c>
      <c r="H82" s="222">
        <v>1</v>
      </c>
      <c r="I82" s="172"/>
      <c r="J82" s="173"/>
      <c r="K82" s="172">
        <v>0</v>
      </c>
      <c r="L82" s="222">
        <v>0</v>
      </c>
      <c r="M82" s="172">
        <v>1</v>
      </c>
      <c r="N82" s="222">
        <v>1</v>
      </c>
      <c r="O82" s="117"/>
      <c r="P82" s="106"/>
      <c r="Q82" s="79"/>
      <c r="R82" s="63" t="s">
        <v>22</v>
      </c>
    </row>
    <row r="83" spans="1:18" x14ac:dyDescent="0.2">
      <c r="A83" s="37" t="s">
        <v>145</v>
      </c>
      <c r="B83" s="36" t="s">
        <v>2</v>
      </c>
      <c r="C83" s="166"/>
      <c r="D83" s="195"/>
      <c r="E83" s="172">
        <f>E82*E54</f>
        <v>5.65</v>
      </c>
      <c r="F83" s="222">
        <f>F82*F54</f>
        <v>5.65</v>
      </c>
      <c r="G83" s="172">
        <f>G82*G56</f>
        <v>0.3</v>
      </c>
      <c r="H83" s="222">
        <f>H82*H56</f>
        <v>0.3</v>
      </c>
      <c r="I83" s="172"/>
      <c r="J83" s="173"/>
      <c r="K83" s="172">
        <f>K82*K58</f>
        <v>0</v>
      </c>
      <c r="L83" s="222">
        <f>L82*L58</f>
        <v>0</v>
      </c>
      <c r="M83" s="172">
        <f>M82*M59</f>
        <v>15</v>
      </c>
      <c r="N83" s="222">
        <f>N82*N59</f>
        <v>15</v>
      </c>
      <c r="O83" s="122">
        <f>SQRT(SUMSQ(E83,G83))+K83+M83</f>
        <v>20.657958995963121</v>
      </c>
      <c r="P83" s="232">
        <f>SQRT(SUMSQ(F83,H83))+L83+N83</f>
        <v>20.657958995963121</v>
      </c>
      <c r="Q83" s="79"/>
      <c r="R83" s="63" t="s">
        <v>215</v>
      </c>
    </row>
    <row r="84" spans="1:18" x14ac:dyDescent="0.2">
      <c r="A84" s="38"/>
      <c r="B84" s="25"/>
      <c r="C84" s="68"/>
      <c r="D84" s="98"/>
      <c r="E84" s="179"/>
      <c r="F84" s="180"/>
      <c r="G84" s="179"/>
      <c r="H84" s="180"/>
      <c r="I84" s="179"/>
      <c r="J84" s="180"/>
      <c r="K84" s="179"/>
      <c r="L84" s="180"/>
      <c r="M84" s="179"/>
      <c r="N84" s="180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9"/>
      <c r="F85" s="180"/>
      <c r="G85" s="179"/>
      <c r="H85" s="180"/>
      <c r="I85" s="179"/>
      <c r="J85" s="180"/>
      <c r="K85" s="179"/>
      <c r="L85" s="180"/>
      <c r="M85" s="179"/>
      <c r="N85" s="180"/>
      <c r="O85" s="65"/>
      <c r="P85" s="105"/>
      <c r="Q85" s="79"/>
      <c r="R85" s="63"/>
    </row>
    <row r="86" spans="1:18" x14ac:dyDescent="0.2">
      <c r="A86" s="35" t="s">
        <v>146</v>
      </c>
      <c r="B86" s="36" t="s">
        <v>3</v>
      </c>
      <c r="C86" s="166"/>
      <c r="D86" s="195"/>
      <c r="E86" s="184">
        <v>1</v>
      </c>
      <c r="F86" s="173">
        <v>1</v>
      </c>
      <c r="G86" s="172"/>
      <c r="H86" s="173"/>
      <c r="I86" s="184">
        <v>1</v>
      </c>
      <c r="J86" s="173">
        <v>1</v>
      </c>
      <c r="K86" s="184">
        <v>0</v>
      </c>
      <c r="L86" s="173">
        <v>0</v>
      </c>
      <c r="M86" s="184">
        <v>1</v>
      </c>
      <c r="N86" s="173">
        <v>1</v>
      </c>
      <c r="O86" s="117"/>
      <c r="P86" s="106"/>
      <c r="Q86" s="79"/>
      <c r="R86" s="63" t="s">
        <v>22</v>
      </c>
    </row>
    <row r="87" spans="1:18" x14ac:dyDescent="0.2">
      <c r="A87" s="37" t="s">
        <v>147</v>
      </c>
      <c r="B87" s="36" t="s">
        <v>2</v>
      </c>
      <c r="C87" s="166"/>
      <c r="D87" s="195"/>
      <c r="E87" s="184">
        <f>E86*E54</f>
        <v>5.65</v>
      </c>
      <c r="F87" s="173">
        <f>F86*F54</f>
        <v>5.65</v>
      </c>
      <c r="G87" s="172"/>
      <c r="H87" s="173"/>
      <c r="I87" s="184">
        <f>I86*I56</f>
        <v>0.3</v>
      </c>
      <c r="J87" s="173">
        <f>J86*J56</f>
        <v>0.3</v>
      </c>
      <c r="K87" s="184">
        <f>K86*K58</f>
        <v>0</v>
      </c>
      <c r="L87" s="173">
        <f>L86*L58</f>
        <v>0</v>
      </c>
      <c r="M87" s="184">
        <f>M86*M59</f>
        <v>15</v>
      </c>
      <c r="N87" s="173">
        <f>N86*N59</f>
        <v>15</v>
      </c>
      <c r="O87" s="221">
        <f>SQRT(SUMSQ(E87,I87))+K87+M87</f>
        <v>20.657958995963121</v>
      </c>
      <c r="P87" s="231">
        <f>SQRT(SUMSQ(F87,J87))+L87+N87</f>
        <v>20.657958995963121</v>
      </c>
      <c r="Q87" s="79"/>
      <c r="R87" s="63" t="s">
        <v>215</v>
      </c>
    </row>
    <row r="88" spans="1:18" x14ac:dyDescent="0.2">
      <c r="A88" s="38"/>
      <c r="B88" s="25"/>
      <c r="C88" s="68"/>
      <c r="D88" s="98"/>
      <c r="E88" s="179"/>
      <c r="F88" s="180"/>
      <c r="G88" s="179"/>
      <c r="H88" s="180"/>
      <c r="I88" s="179"/>
      <c r="J88" s="180"/>
      <c r="K88" s="179"/>
      <c r="L88" s="180"/>
      <c r="M88" s="179"/>
      <c r="N88" s="180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9"/>
      <c r="F89" s="180"/>
      <c r="G89" s="179"/>
      <c r="H89" s="180"/>
      <c r="I89" s="179"/>
      <c r="J89" s="180"/>
      <c r="K89" s="179"/>
      <c r="L89" s="180"/>
      <c r="M89" s="179"/>
      <c r="N89" s="180"/>
      <c r="O89" s="65"/>
      <c r="P89" s="105"/>
      <c r="Q89" s="79"/>
      <c r="R89" s="63"/>
    </row>
    <row r="90" spans="1:18" ht="14.25" x14ac:dyDescent="0.3">
      <c r="A90" s="35" t="s">
        <v>194</v>
      </c>
      <c r="B90" s="36" t="s">
        <v>3</v>
      </c>
      <c r="C90" s="166"/>
      <c r="D90" s="195"/>
      <c r="E90" s="172">
        <v>0</v>
      </c>
      <c r="F90" s="222">
        <v>0</v>
      </c>
      <c r="G90" s="172">
        <f>SQRT(2)</f>
        <v>1.4142135623730951</v>
      </c>
      <c r="H90" s="222">
        <f>SQRT(2)</f>
        <v>1.4142135623730951</v>
      </c>
      <c r="I90" s="172"/>
      <c r="J90" s="222"/>
      <c r="K90" s="172">
        <v>0</v>
      </c>
      <c r="L90" s="222">
        <v>0</v>
      </c>
      <c r="M90" s="172">
        <v>0</v>
      </c>
      <c r="N90" s="222">
        <v>0</v>
      </c>
      <c r="O90" s="117"/>
      <c r="P90" s="106"/>
      <c r="Q90" s="79"/>
      <c r="R90" s="63" t="s">
        <v>22</v>
      </c>
    </row>
    <row r="91" spans="1:18" x14ac:dyDescent="0.2">
      <c r="A91" s="37" t="s">
        <v>195</v>
      </c>
      <c r="B91" s="36" t="s">
        <v>2</v>
      </c>
      <c r="C91" s="166"/>
      <c r="D91" s="195"/>
      <c r="E91" s="172">
        <f>E90*E54</f>
        <v>0</v>
      </c>
      <c r="F91" s="222">
        <f>F90*F54</f>
        <v>0</v>
      </c>
      <c r="G91" s="172">
        <f>G90*G56</f>
        <v>0.42426406871192851</v>
      </c>
      <c r="H91" s="222">
        <f>H90*H56</f>
        <v>0.42426406871192851</v>
      </c>
      <c r="I91" s="172"/>
      <c r="J91" s="222"/>
      <c r="K91" s="172">
        <f>K90*K58</f>
        <v>0</v>
      </c>
      <c r="L91" s="222">
        <f>L90*L58</f>
        <v>0</v>
      </c>
      <c r="M91" s="172">
        <f>M90*M59</f>
        <v>0</v>
      </c>
      <c r="N91" s="222">
        <f>N90*N59</f>
        <v>0</v>
      </c>
      <c r="O91" s="122">
        <f>SQRT(SUMSQ(E91,G91))+K91+M91</f>
        <v>0.42426406871192851</v>
      </c>
      <c r="P91" s="221">
        <f>SQRT(SUMSQ(F91,H91))+L91+N91</f>
        <v>0.42426406871192851</v>
      </c>
      <c r="Q91" s="79"/>
      <c r="R91" s="63" t="s">
        <v>216</v>
      </c>
    </row>
    <row r="92" spans="1:18" x14ac:dyDescent="0.2">
      <c r="A92" s="38"/>
      <c r="B92" s="25"/>
      <c r="C92" s="68"/>
      <c r="D92" s="98"/>
      <c r="E92" s="179"/>
      <c r="F92" s="180"/>
      <c r="G92" s="179"/>
      <c r="H92" s="180"/>
      <c r="I92" s="179"/>
      <c r="J92" s="180"/>
      <c r="K92" s="179"/>
      <c r="L92" s="180"/>
      <c r="M92" s="179"/>
      <c r="N92" s="180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9"/>
      <c r="F93" s="180"/>
      <c r="G93" s="179"/>
      <c r="H93" s="180"/>
      <c r="I93" s="179"/>
      <c r="J93" s="180"/>
      <c r="K93" s="179"/>
      <c r="L93" s="180"/>
      <c r="M93" s="179"/>
      <c r="N93" s="180"/>
      <c r="O93" s="65"/>
      <c r="P93" s="105"/>
      <c r="Q93" s="79"/>
      <c r="R93" s="63"/>
    </row>
    <row r="94" spans="1:18" ht="14.25" x14ac:dyDescent="0.3">
      <c r="A94" s="35" t="s">
        <v>196</v>
      </c>
      <c r="B94" s="36" t="s">
        <v>3</v>
      </c>
      <c r="C94" s="166"/>
      <c r="D94" s="195"/>
      <c r="E94" s="184">
        <v>0</v>
      </c>
      <c r="F94" s="173">
        <v>0</v>
      </c>
      <c r="G94" s="172"/>
      <c r="H94" s="222"/>
      <c r="I94" s="184">
        <f>SQRT(2)</f>
        <v>1.4142135623730951</v>
      </c>
      <c r="J94" s="173">
        <f>SQRT(2)</f>
        <v>1.4142135623730951</v>
      </c>
      <c r="K94" s="184">
        <v>0</v>
      </c>
      <c r="L94" s="173">
        <v>0</v>
      </c>
      <c r="M94" s="184">
        <v>0</v>
      </c>
      <c r="N94" s="173">
        <v>0</v>
      </c>
      <c r="O94" s="117"/>
      <c r="P94" s="106"/>
      <c r="Q94" s="79"/>
      <c r="R94" s="63" t="s">
        <v>22</v>
      </c>
    </row>
    <row r="95" spans="1:18" x14ac:dyDescent="0.2">
      <c r="A95" s="37" t="s">
        <v>197</v>
      </c>
      <c r="B95" s="36" t="s">
        <v>2</v>
      </c>
      <c r="C95" s="166"/>
      <c r="D95" s="195"/>
      <c r="E95" s="184">
        <f>E94*E54</f>
        <v>0</v>
      </c>
      <c r="F95" s="173">
        <f>F94*F54</f>
        <v>0</v>
      </c>
      <c r="G95" s="172"/>
      <c r="H95" s="222"/>
      <c r="I95" s="184">
        <f>I94*I56</f>
        <v>0.42426406871192851</v>
      </c>
      <c r="J95" s="173">
        <f>J94*J56</f>
        <v>0.42426406871192851</v>
      </c>
      <c r="K95" s="184">
        <f>K94*K58</f>
        <v>0</v>
      </c>
      <c r="L95" s="173">
        <f>L94*L58</f>
        <v>0</v>
      </c>
      <c r="M95" s="184">
        <f>M94*M59</f>
        <v>0</v>
      </c>
      <c r="N95" s="173">
        <f>N94*N59</f>
        <v>0</v>
      </c>
      <c r="O95" s="221">
        <f>SQRT(SUMSQ(E95,I95))+K95+M95</f>
        <v>0.42426406871192851</v>
      </c>
      <c r="P95" s="122">
        <f>SQRT(SUMSQ(F95,J95))+L95+N95</f>
        <v>0.42426406871192851</v>
      </c>
      <c r="Q95" s="79"/>
      <c r="R95" s="63" t="s">
        <v>216</v>
      </c>
    </row>
    <row r="96" spans="1:18" x14ac:dyDescent="0.2">
      <c r="A96" s="38"/>
      <c r="B96" s="25"/>
      <c r="C96" s="68"/>
      <c r="D96" s="98"/>
      <c r="E96" s="179"/>
      <c r="F96" s="180"/>
      <c r="G96" s="179"/>
      <c r="H96" s="180"/>
      <c r="I96" s="179"/>
      <c r="J96" s="180"/>
      <c r="K96" s="179"/>
      <c r="L96" s="180"/>
      <c r="M96" s="179"/>
      <c r="N96" s="180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9"/>
      <c r="F97" s="180"/>
      <c r="G97" s="179"/>
      <c r="H97" s="180"/>
      <c r="I97" s="179"/>
      <c r="J97" s="180"/>
      <c r="K97" s="179"/>
      <c r="L97" s="180"/>
      <c r="M97" s="179"/>
      <c r="N97" s="180"/>
      <c r="O97" s="65"/>
      <c r="P97" s="105"/>
      <c r="Q97" s="79"/>
      <c r="R97" s="63"/>
    </row>
    <row r="98" spans="1:18" x14ac:dyDescent="0.2">
      <c r="A98" s="35" t="s">
        <v>198</v>
      </c>
      <c r="B98" s="36" t="s">
        <v>3</v>
      </c>
      <c r="C98" s="166"/>
      <c r="D98" s="195"/>
      <c r="E98" s="172"/>
      <c r="F98" s="173"/>
      <c r="G98" s="172">
        <v>1</v>
      </c>
      <c r="H98" s="222">
        <v>1</v>
      </c>
      <c r="I98" s="172">
        <v>1</v>
      </c>
      <c r="J98" s="222">
        <v>1</v>
      </c>
      <c r="K98" s="172">
        <v>0</v>
      </c>
      <c r="L98" s="222">
        <v>0</v>
      </c>
      <c r="M98" s="172">
        <v>0</v>
      </c>
      <c r="N98" s="222">
        <v>0</v>
      </c>
      <c r="O98" s="117"/>
      <c r="P98" s="106"/>
      <c r="Q98" s="79"/>
      <c r="R98" s="63" t="s">
        <v>22</v>
      </c>
    </row>
    <row r="99" spans="1:18" x14ac:dyDescent="0.2">
      <c r="A99" s="37" t="s">
        <v>151</v>
      </c>
      <c r="B99" s="36" t="s">
        <v>2</v>
      </c>
      <c r="C99" s="166"/>
      <c r="D99" s="195"/>
      <c r="E99" s="172"/>
      <c r="F99" s="173"/>
      <c r="G99" s="172">
        <f t="shared" ref="G99:J99" si="4">G98*G56</f>
        <v>0.3</v>
      </c>
      <c r="H99" s="222">
        <f t="shared" si="4"/>
        <v>0.3</v>
      </c>
      <c r="I99" s="172">
        <f t="shared" si="4"/>
        <v>0.3</v>
      </c>
      <c r="J99" s="222">
        <f t="shared" si="4"/>
        <v>0.3</v>
      </c>
      <c r="K99" s="172">
        <f>K98*K58</f>
        <v>0</v>
      </c>
      <c r="L99" s="222">
        <f>L98*L58</f>
        <v>0</v>
      </c>
      <c r="M99" s="172">
        <f>M98*M59</f>
        <v>0</v>
      </c>
      <c r="N99" s="222">
        <f>N98*N59</f>
        <v>0</v>
      </c>
      <c r="O99" s="122">
        <f>SQRT(SUMSQ(G99,I99))+K99+M99</f>
        <v>0.42426406871192851</v>
      </c>
      <c r="P99" s="232">
        <f>SQRT(SUMSQ(H99,J99))+L99+N99</f>
        <v>0.42426406871192851</v>
      </c>
      <c r="Q99" s="79"/>
      <c r="R99" s="63" t="s">
        <v>217</v>
      </c>
    </row>
    <row r="100" spans="1:18" x14ac:dyDescent="0.2">
      <c r="A100" s="38"/>
      <c r="B100" s="25"/>
      <c r="C100" s="68"/>
      <c r="D100" s="98"/>
      <c r="E100" s="179"/>
      <c r="F100" s="180"/>
      <c r="G100" s="179"/>
      <c r="H100" s="180"/>
      <c r="I100" s="179"/>
      <c r="J100" s="180"/>
      <c r="K100" s="179"/>
      <c r="L100" s="180"/>
      <c r="M100" s="179"/>
      <c r="N100" s="180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9"/>
      <c r="F101" s="180"/>
      <c r="G101" s="179"/>
      <c r="H101" s="180"/>
      <c r="I101" s="179"/>
      <c r="J101" s="180"/>
      <c r="K101" s="179"/>
      <c r="L101" s="180"/>
      <c r="M101" s="179"/>
      <c r="N101" s="180"/>
      <c r="O101" s="65"/>
      <c r="P101" s="105"/>
      <c r="Q101" s="79"/>
      <c r="R101" s="63"/>
    </row>
    <row r="102" spans="1:18" x14ac:dyDescent="0.2">
      <c r="A102" s="35" t="s">
        <v>152</v>
      </c>
      <c r="B102" s="36" t="s">
        <v>3</v>
      </c>
      <c r="C102" s="166"/>
      <c r="D102" s="195"/>
      <c r="E102" s="172"/>
      <c r="F102" s="173"/>
      <c r="G102" s="184">
        <v>1</v>
      </c>
      <c r="H102" s="173">
        <v>1</v>
      </c>
      <c r="I102" s="184">
        <v>1</v>
      </c>
      <c r="J102" s="173">
        <v>1</v>
      </c>
      <c r="K102" s="184">
        <v>0</v>
      </c>
      <c r="L102" s="173">
        <v>0</v>
      </c>
      <c r="M102" s="184">
        <v>0</v>
      </c>
      <c r="N102" s="173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153</v>
      </c>
      <c r="B103" s="36" t="s">
        <v>2</v>
      </c>
      <c r="C103" s="166"/>
      <c r="D103" s="195"/>
      <c r="E103" s="172"/>
      <c r="F103" s="173"/>
      <c r="G103" s="184">
        <f t="shared" ref="G103:J103" si="5">G102*G56</f>
        <v>0.3</v>
      </c>
      <c r="H103" s="173">
        <f t="shared" si="5"/>
        <v>0.3</v>
      </c>
      <c r="I103" s="184">
        <f t="shared" si="5"/>
        <v>0.3</v>
      </c>
      <c r="J103" s="173">
        <f t="shared" si="5"/>
        <v>0.3</v>
      </c>
      <c r="K103" s="184">
        <f>K102*K58</f>
        <v>0</v>
      </c>
      <c r="L103" s="173">
        <f>L102*L58</f>
        <v>0</v>
      </c>
      <c r="M103" s="184">
        <f>M102*M59</f>
        <v>0</v>
      </c>
      <c r="N103" s="173">
        <f>N102*N59</f>
        <v>0</v>
      </c>
      <c r="O103" s="221">
        <f>SQRT(SUMSQ(G103,I103))+K103+M103</f>
        <v>0.42426406871192851</v>
      </c>
      <c r="P103" s="231">
        <f>SQRT(SUMSQ(H103,J103))+L103+N103</f>
        <v>0.42426406871192851</v>
      </c>
      <c r="Q103" s="79"/>
      <c r="R103" s="63" t="s">
        <v>217</v>
      </c>
    </row>
    <row r="104" spans="1:18" ht="13.5" thickBot="1" x14ac:dyDescent="0.25">
      <c r="A104" s="75"/>
      <c r="B104" s="80"/>
      <c r="C104" s="286"/>
      <c r="D104" s="228"/>
      <c r="E104" s="181"/>
      <c r="F104" s="192"/>
      <c r="G104" s="182"/>
      <c r="H104" s="183"/>
      <c r="I104" s="182"/>
      <c r="J104" s="183"/>
      <c r="K104" s="182"/>
      <c r="L104" s="183"/>
      <c r="M104" s="182"/>
      <c r="N104" s="183"/>
      <c r="O104" s="123"/>
      <c r="P104" s="229"/>
      <c r="Q104" s="241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212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25"/>
      <c r="R108" s="252"/>
    </row>
    <row r="109" spans="1:18" x14ac:dyDescent="0.2">
      <c r="A109" s="78" t="s">
        <v>213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5"/>
      <c r="P109" s="25"/>
      <c r="Q109" s="98"/>
      <c r="R109" s="242"/>
    </row>
    <row r="110" spans="1:18" ht="13.5" thickBot="1" x14ac:dyDescent="0.25">
      <c r="A110" s="78" t="s">
        <v>214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228"/>
      <c r="R110" s="197"/>
    </row>
    <row r="111" spans="1:18" x14ac:dyDescent="0.2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2"/>
      <c r="P111" s="42"/>
      <c r="Q111" s="42"/>
      <c r="R111" s="51"/>
    </row>
    <row r="112" spans="1:18" ht="13.5" thickBot="1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25"/>
      <c r="P112" s="25"/>
      <c r="Q112" s="25"/>
      <c r="R112" s="139"/>
    </row>
    <row r="113" spans="1:18" ht="13.5" thickBot="1" x14ac:dyDescent="0.25">
      <c r="A113" s="9" t="s">
        <v>21</v>
      </c>
      <c r="B113" s="10"/>
      <c r="C113" s="294" t="s">
        <v>37</v>
      </c>
      <c r="D113" s="295"/>
      <c r="E113" s="295"/>
      <c r="F113" s="295"/>
      <c r="G113" s="295"/>
      <c r="H113" s="295"/>
      <c r="I113" s="295"/>
      <c r="J113" s="296"/>
      <c r="K113" s="12"/>
      <c r="L113" s="12"/>
      <c r="M113" s="12"/>
      <c r="N113" s="12"/>
      <c r="O113" s="140"/>
      <c r="P113" s="140"/>
      <c r="Q113" s="140"/>
      <c r="R113" s="13" t="s">
        <v>0</v>
      </c>
    </row>
    <row r="114" spans="1:18" x14ac:dyDescent="0.2">
      <c r="A114" s="29"/>
      <c r="B114" s="15"/>
      <c r="C114" s="292" t="s">
        <v>25</v>
      </c>
      <c r="D114" s="293"/>
      <c r="E114" s="297" t="s">
        <v>207</v>
      </c>
      <c r="F114" s="293"/>
      <c r="G114" s="298" t="s">
        <v>208</v>
      </c>
      <c r="H114" s="299"/>
      <c r="I114" s="298" t="s">
        <v>209</v>
      </c>
      <c r="J114" s="299"/>
      <c r="K114" s="130"/>
      <c r="L114" s="130"/>
      <c r="M114" s="130"/>
      <c r="N114" s="130"/>
      <c r="O114" s="8"/>
      <c r="P114" s="8"/>
      <c r="Q114" s="8"/>
      <c r="R114" s="87"/>
    </row>
    <row r="115" spans="1:18" x14ac:dyDescent="0.2">
      <c r="A115" s="29"/>
      <c r="B115" s="15"/>
      <c r="C115" s="210"/>
      <c r="D115" s="212"/>
      <c r="E115" s="211" t="s">
        <v>183</v>
      </c>
      <c r="F115" s="212" t="s">
        <v>184</v>
      </c>
      <c r="G115" s="211" t="s">
        <v>183</v>
      </c>
      <c r="H115" s="212" t="s">
        <v>184</v>
      </c>
      <c r="I115" s="211" t="s">
        <v>183</v>
      </c>
      <c r="J115" s="212" t="s">
        <v>184</v>
      </c>
      <c r="K115" s="129"/>
      <c r="L115" s="129"/>
      <c r="M115" s="129"/>
      <c r="N115" s="129"/>
      <c r="O115" s="8"/>
      <c r="P115" s="8"/>
      <c r="Q115" s="8"/>
      <c r="R115" s="87"/>
    </row>
    <row r="116" spans="1:18" x14ac:dyDescent="0.2">
      <c r="A116" s="14"/>
      <c r="B116" s="15"/>
      <c r="C116" s="210"/>
      <c r="D116" s="212"/>
      <c r="E116" s="211"/>
      <c r="F116" s="212"/>
      <c r="G116" s="16"/>
      <c r="H116" s="101"/>
      <c r="I116" s="16"/>
      <c r="J116" s="101"/>
      <c r="K116" s="16"/>
      <c r="L116" s="16"/>
      <c r="M116" s="16"/>
      <c r="N116" s="16"/>
      <c r="O116" s="8"/>
      <c r="P116" s="8"/>
      <c r="Q116" s="8"/>
      <c r="R116" s="52"/>
    </row>
    <row r="117" spans="1:18" x14ac:dyDescent="0.2">
      <c r="A117" s="81" t="s">
        <v>125</v>
      </c>
      <c r="B117" s="82" t="s">
        <v>126</v>
      </c>
      <c r="C117" s="210"/>
      <c r="D117" s="212"/>
      <c r="E117" s="24">
        <f>E10</f>
        <v>-102</v>
      </c>
      <c r="F117" s="193">
        <f>F10</f>
        <v>-102</v>
      </c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18" t="s">
        <v>127</v>
      </c>
      <c r="B118" s="19" t="s">
        <v>124</v>
      </c>
      <c r="C118" s="84"/>
      <c r="D118" s="19"/>
      <c r="E118" s="17"/>
      <c r="F118" s="19"/>
      <c r="G118" s="23">
        <f>G11</f>
        <v>-3</v>
      </c>
      <c r="H118" s="89">
        <f>H11</f>
        <v>1.5</v>
      </c>
      <c r="I118" s="23">
        <f>I11</f>
        <v>1.5</v>
      </c>
      <c r="J118" s="89">
        <f>J11</f>
        <v>-3</v>
      </c>
      <c r="K118" s="22"/>
      <c r="L118" s="22"/>
      <c r="M118" s="22"/>
      <c r="N118" s="22"/>
      <c r="O118" s="8"/>
      <c r="P118" s="8"/>
      <c r="Q118" s="8"/>
      <c r="R118" s="50"/>
    </row>
    <row r="119" spans="1:18" x14ac:dyDescent="0.2">
      <c r="A119" s="18" t="s">
        <v>175</v>
      </c>
      <c r="B119" s="19" t="s">
        <v>176</v>
      </c>
      <c r="C119" s="287">
        <f>$C25</f>
        <v>-140</v>
      </c>
      <c r="D119" s="251"/>
      <c r="E119" s="17"/>
      <c r="F119" s="19"/>
      <c r="G119" s="20"/>
      <c r="H119" s="53"/>
      <c r="I119" s="23"/>
      <c r="J119" s="89"/>
      <c r="K119" s="22"/>
      <c r="L119" s="22"/>
      <c r="M119" s="22"/>
      <c r="N119" s="22"/>
      <c r="O119" s="8"/>
      <c r="P119" s="8"/>
      <c r="Q119" s="8"/>
      <c r="R119" s="52"/>
    </row>
    <row r="120" spans="1:18" x14ac:dyDescent="0.2">
      <c r="A120" s="18" t="s">
        <v>185</v>
      </c>
      <c r="B120" s="19" t="s">
        <v>186</v>
      </c>
      <c r="C120" s="287"/>
      <c r="D120" s="251">
        <f>D27</f>
        <v>6</v>
      </c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8</v>
      </c>
      <c r="B121" s="19" t="s">
        <v>2</v>
      </c>
      <c r="C121" s="268">
        <v>20</v>
      </c>
      <c r="D121" s="187">
        <v>0</v>
      </c>
      <c r="E121" s="112">
        <v>0</v>
      </c>
      <c r="F121" s="187">
        <v>0</v>
      </c>
      <c r="G121" s="133">
        <v>0.3</v>
      </c>
      <c r="H121" s="134">
        <v>0.75</v>
      </c>
      <c r="I121" s="133">
        <v>0.75</v>
      </c>
      <c r="J121" s="134">
        <v>0.3</v>
      </c>
      <c r="K121" s="22"/>
      <c r="L121" s="22"/>
      <c r="M121" s="22"/>
      <c r="N121" s="22"/>
      <c r="O121" s="8"/>
      <c r="P121" s="8"/>
      <c r="Q121" s="8"/>
      <c r="R121" s="21" t="s">
        <v>6</v>
      </c>
    </row>
    <row r="122" spans="1:18" x14ac:dyDescent="0.2">
      <c r="A122" s="34" t="s">
        <v>7</v>
      </c>
      <c r="B122" s="19" t="s">
        <v>2</v>
      </c>
      <c r="C122" s="104">
        <f>C119+C121</f>
        <v>-120</v>
      </c>
      <c r="D122" s="105">
        <f>D120+D121</f>
        <v>6</v>
      </c>
      <c r="E122" s="65">
        <f>E117+E121</f>
        <v>-102</v>
      </c>
      <c r="F122" s="105">
        <f>F117+F121</f>
        <v>-102</v>
      </c>
      <c r="G122" s="65">
        <f>G118+G121</f>
        <v>-2.7</v>
      </c>
      <c r="H122" s="105">
        <f>H118+H121</f>
        <v>2.25</v>
      </c>
      <c r="I122" s="65">
        <f>I118+I121</f>
        <v>2.25</v>
      </c>
      <c r="J122" s="105">
        <f>J118+J121</f>
        <v>-2.7</v>
      </c>
      <c r="K122" s="65"/>
      <c r="L122" s="65"/>
      <c r="M122" s="65"/>
      <c r="N122" s="65"/>
      <c r="O122" s="8"/>
      <c r="P122" s="8"/>
      <c r="Q122" s="8"/>
      <c r="R122" s="21" t="s">
        <v>10</v>
      </c>
    </row>
    <row r="123" spans="1:18" x14ac:dyDescent="0.2">
      <c r="A123" s="18"/>
      <c r="B123" s="19"/>
      <c r="C123" s="84"/>
      <c r="D123" s="19"/>
      <c r="E123" s="17"/>
      <c r="F123" s="19"/>
      <c r="G123" s="17"/>
      <c r="H123" s="19"/>
      <c r="I123" s="26"/>
      <c r="J123" s="82"/>
      <c r="K123" s="22"/>
      <c r="L123" s="22"/>
      <c r="M123" s="22"/>
      <c r="N123" s="22"/>
      <c r="O123" s="8"/>
      <c r="P123" s="8"/>
      <c r="Q123" s="8"/>
      <c r="R123" s="52"/>
    </row>
    <row r="124" spans="1:18" x14ac:dyDescent="0.2">
      <c r="A124" s="43" t="s">
        <v>5</v>
      </c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ht="15.75" x14ac:dyDescent="0.3">
      <c r="A125" s="18" t="s">
        <v>100</v>
      </c>
      <c r="B125" s="53" t="s">
        <v>117</v>
      </c>
      <c r="C125" s="84"/>
      <c r="D125" s="19"/>
      <c r="E125" s="66">
        <f>10^9*10^(E122/10)*($C5/15)</f>
        <v>0.50476587558415353</v>
      </c>
      <c r="F125" s="94">
        <f>10^9*10^(F122/10)*($C5/15)</f>
        <v>0.50476587558415353</v>
      </c>
      <c r="G125" s="66">
        <f>10^9*10^((E122+G122)/10)*($C5/15)</f>
        <v>0.27107532491136127</v>
      </c>
      <c r="H125" s="94">
        <f>10^9*10^((F122+H122)/10)*($C5/15)</f>
        <v>0.84740298014183058</v>
      </c>
      <c r="I125" s="66">
        <f>10^9*10^((E122+I122)/10)*($C5/15)</f>
        <v>0.84740298014183058</v>
      </c>
      <c r="J125" s="94">
        <f>10^9*10^((F122+J122)/10)*($C5/15)</f>
        <v>0.27107532491136127</v>
      </c>
      <c r="K125" s="66"/>
      <c r="L125" s="66"/>
      <c r="M125" s="66"/>
      <c r="N125" s="66"/>
      <c r="O125" s="8"/>
      <c r="P125" s="8"/>
      <c r="Q125" s="8"/>
      <c r="R125" s="52"/>
    </row>
    <row r="126" spans="1:18" x14ac:dyDescent="0.2">
      <c r="A126" s="31" t="s">
        <v>31</v>
      </c>
      <c r="B126" s="19" t="s">
        <v>2</v>
      </c>
      <c r="C126" s="84"/>
      <c r="D126" s="19"/>
      <c r="E126" s="17"/>
      <c r="F126" s="19"/>
      <c r="G126" s="116">
        <f>10*LOG10(G125/(E37+E125))</f>
        <v>-3.2474081753785167</v>
      </c>
      <c r="H126" s="103">
        <f>10*LOG10(H125/(F37+F125))</f>
        <v>1.7025918246214924</v>
      </c>
      <c r="I126" s="150">
        <f>10*LOG10(I125/(E37+E125))</f>
        <v>1.7025918246214924</v>
      </c>
      <c r="J126" s="194">
        <f>10*LOG10(J125/(F37+F125))</f>
        <v>-3.2474081753785167</v>
      </c>
      <c r="K126" s="33"/>
      <c r="L126" s="33"/>
      <c r="M126" s="33"/>
      <c r="N126" s="33"/>
      <c r="O126" s="8"/>
      <c r="P126" s="8"/>
      <c r="Q126" s="8"/>
      <c r="R126" s="21"/>
    </row>
    <row r="127" spans="1:18" ht="15.75" x14ac:dyDescent="0.3">
      <c r="A127" s="100" t="s">
        <v>34</v>
      </c>
      <c r="B127" s="19" t="s">
        <v>118</v>
      </c>
      <c r="C127" s="84"/>
      <c r="D127" s="19"/>
      <c r="E127" s="17"/>
      <c r="F127" s="19"/>
      <c r="G127" s="116">
        <f t="shared" ref="G127:H127" si="6">10*LOG10(G125)-90</f>
        <v>-95.669100130080579</v>
      </c>
      <c r="H127" s="103">
        <f t="shared" si="6"/>
        <v>-90.719100130080562</v>
      </c>
      <c r="I127" s="116">
        <f t="shared" ref="I127:J127" si="7">10*LOG10(I125)-90</f>
        <v>-90.719100130080562</v>
      </c>
      <c r="J127" s="103">
        <f t="shared" si="7"/>
        <v>-95.669100130080579</v>
      </c>
      <c r="K127" s="33"/>
      <c r="L127" s="33"/>
      <c r="M127" s="33"/>
      <c r="N127" s="33"/>
      <c r="O127" s="8"/>
      <c r="P127" s="8"/>
      <c r="Q127" s="8"/>
      <c r="R127" s="21"/>
    </row>
    <row r="128" spans="1:18" x14ac:dyDescent="0.2">
      <c r="A128" s="100" t="s">
        <v>177</v>
      </c>
      <c r="B128" s="19" t="s">
        <v>178</v>
      </c>
      <c r="C128" s="84"/>
      <c r="D128" s="19"/>
      <c r="E128" s="17"/>
      <c r="F128" s="19"/>
      <c r="G128" s="22">
        <f>10*LOG((E125+G125)*10^-9)+10*LOG($C6)</f>
        <v>-67.300159195121836</v>
      </c>
      <c r="H128" s="216">
        <f>10*LOG((F125+H125)*10^-9)+10*LOG($C6)</f>
        <v>-64.887578296036295</v>
      </c>
      <c r="I128" s="22"/>
      <c r="J128" s="216"/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179</v>
      </c>
      <c r="B129" s="19" t="s">
        <v>178</v>
      </c>
      <c r="C129" s="84"/>
      <c r="D129" s="19"/>
      <c r="E129" s="17"/>
      <c r="F129" s="19"/>
      <c r="G129" s="22"/>
      <c r="H129" s="216"/>
      <c r="I129" s="23">
        <f>10*LOG((E125+I125)*10^-9)+10*LOG($C6)</f>
        <v>-64.887578296036295</v>
      </c>
      <c r="J129" s="89">
        <f>10*LOG((F125+J125)*10^-9)+10*LOG($C6)</f>
        <v>-67.300159195121836</v>
      </c>
      <c r="K129" s="33"/>
      <c r="L129" s="33"/>
      <c r="M129" s="33"/>
      <c r="N129" s="33"/>
      <c r="O129" s="8"/>
      <c r="P129" s="8"/>
      <c r="Q129" s="8"/>
      <c r="R129" s="21"/>
    </row>
    <row r="130" spans="1:18" ht="15.75" x14ac:dyDescent="0.3">
      <c r="A130" s="147" t="s">
        <v>102</v>
      </c>
      <c r="B130" s="19" t="s">
        <v>78</v>
      </c>
      <c r="C130" s="84"/>
      <c r="D130" s="19"/>
      <c r="E130" s="17"/>
      <c r="F130" s="19"/>
      <c r="G130" s="116">
        <f>G127+IF(G12=0,0,$C42)+$C43</f>
        <v>-90.669100130080579</v>
      </c>
      <c r="H130" s="103">
        <f>H127+IF(G12=0,0,$C42)+$C43</f>
        <v>-85.719100130080562</v>
      </c>
      <c r="I130" s="150">
        <f>I127+IF(G12=0,0,$C42)+$C43</f>
        <v>-85.719100130080562</v>
      </c>
      <c r="J130" s="194">
        <f>J127+IF(G12=0,0,$C42)+$C43</f>
        <v>-90.669100130080579</v>
      </c>
      <c r="K130" s="17"/>
      <c r="L130" s="17"/>
      <c r="M130" s="17"/>
      <c r="N130" s="17"/>
      <c r="O130" s="8"/>
      <c r="P130" s="8"/>
      <c r="Q130" s="8"/>
      <c r="R130" s="21"/>
    </row>
    <row r="131" spans="1:18" x14ac:dyDescent="0.2">
      <c r="A131" s="147" t="s">
        <v>199</v>
      </c>
      <c r="B131" s="19" t="s">
        <v>186</v>
      </c>
      <c r="C131" s="84"/>
      <c r="D131" s="19"/>
      <c r="E131" s="17"/>
      <c r="F131" s="19"/>
      <c r="G131" s="32">
        <f>G130-$C122</f>
        <v>29.330899869919421</v>
      </c>
      <c r="H131" s="148">
        <f t="shared" ref="H131:J131" si="8">H130-$C122</f>
        <v>34.280899869919438</v>
      </c>
      <c r="I131" s="32">
        <f t="shared" si="8"/>
        <v>34.280899869919438</v>
      </c>
      <c r="J131" s="148">
        <f t="shared" si="8"/>
        <v>29.330899869919421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154</v>
      </c>
      <c r="B132" s="19" t="s">
        <v>155</v>
      </c>
      <c r="C132" s="84"/>
      <c r="D132" s="19"/>
      <c r="E132" s="17"/>
      <c r="F132" s="19"/>
      <c r="G132" s="150">
        <f>G131-$C26</f>
        <v>-20.669100130080579</v>
      </c>
      <c r="H132" s="258">
        <f>H131-$C26</f>
        <v>-15.719100130080562</v>
      </c>
      <c r="I132" s="246">
        <f>I131-$C26</f>
        <v>-15.719100130080562</v>
      </c>
      <c r="J132" s="194">
        <f>J131-$C26</f>
        <v>-20.669100130080579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200</v>
      </c>
      <c r="B133" s="19" t="s">
        <v>186</v>
      </c>
      <c r="C133" s="84"/>
      <c r="D133" s="19"/>
      <c r="E133" s="17"/>
      <c r="F133" s="19"/>
      <c r="G133" s="32">
        <f>H131-G131</f>
        <v>4.9500000000000171</v>
      </c>
      <c r="H133" s="148">
        <f>H131-H131</f>
        <v>0</v>
      </c>
      <c r="I133" s="32">
        <f>I131-I131</f>
        <v>0</v>
      </c>
      <c r="J133" s="148">
        <f>I131-J131</f>
        <v>4.9500000000000171</v>
      </c>
      <c r="K133" s="17"/>
      <c r="L133" s="17"/>
      <c r="M133" s="17"/>
      <c r="N133" s="17"/>
      <c r="O133" s="8"/>
      <c r="P133" s="8"/>
      <c r="Q133" s="8"/>
      <c r="R133" s="21"/>
    </row>
    <row r="134" spans="1:18" ht="13.5" thickBot="1" x14ac:dyDescent="0.25">
      <c r="A134" s="149" t="s">
        <v>150</v>
      </c>
      <c r="B134" s="76" t="s">
        <v>90</v>
      </c>
      <c r="C134" s="165"/>
      <c r="D134" s="76"/>
      <c r="E134" s="113"/>
      <c r="F134" s="76"/>
      <c r="G134" s="223">
        <f>I130-G130-$C28-$C29</f>
        <v>4.9500000000000171</v>
      </c>
      <c r="H134" s="259">
        <f>J130-H130-$C28-$C29</f>
        <v>-4.9500000000000171</v>
      </c>
      <c r="I134" s="226">
        <f>G130-I130-$C28-$C29</f>
        <v>-4.9500000000000171</v>
      </c>
      <c r="J134" s="227">
        <f>H130-J130-$C28-$C29</f>
        <v>4.9500000000000171</v>
      </c>
      <c r="K134" s="113"/>
      <c r="L134" s="113"/>
      <c r="M134" s="113"/>
      <c r="N134" s="113"/>
      <c r="O134" s="74"/>
      <c r="P134" s="74"/>
      <c r="Q134" s="74"/>
      <c r="R134" s="137"/>
    </row>
    <row r="135" spans="1:18" s="59" customFormat="1" x14ac:dyDescent="0.2">
      <c r="A135" s="72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1:18" s="59" customFormat="1" ht="13.5" thickBot="1" x14ac:dyDescent="0.25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141" t="s">
        <v>38</v>
      </c>
      <c r="B137" s="142"/>
      <c r="C137" s="294" t="s">
        <v>37</v>
      </c>
      <c r="D137" s="295"/>
      <c r="E137" s="295"/>
      <c r="F137" s="295"/>
      <c r="G137" s="295"/>
      <c r="H137" s="295"/>
      <c r="I137" s="295"/>
      <c r="J137" s="296"/>
      <c r="K137" s="61"/>
      <c r="L137" s="61"/>
      <c r="M137" s="61"/>
      <c r="N137" s="142"/>
      <c r="O137" s="295" t="s">
        <v>211</v>
      </c>
      <c r="P137" s="296"/>
      <c r="Q137" s="209"/>
      <c r="R137" s="143" t="s">
        <v>39</v>
      </c>
    </row>
    <row r="138" spans="1:18" x14ac:dyDescent="0.2">
      <c r="A138" s="29"/>
      <c r="B138" s="17"/>
      <c r="C138" s="276"/>
      <c r="D138" s="27"/>
      <c r="E138" s="297" t="s">
        <v>207</v>
      </c>
      <c r="F138" s="293"/>
      <c r="G138" s="298" t="s">
        <v>208</v>
      </c>
      <c r="H138" s="299"/>
      <c r="I138" s="298" t="s">
        <v>209</v>
      </c>
      <c r="J138" s="299"/>
      <c r="K138" s="130"/>
      <c r="L138" s="130"/>
      <c r="M138" s="130"/>
      <c r="N138" s="262"/>
      <c r="O138" s="144"/>
      <c r="P138" s="233"/>
      <c r="Q138" s="144"/>
      <c r="R138" s="87"/>
    </row>
    <row r="139" spans="1:18" x14ac:dyDescent="0.2">
      <c r="A139" s="29"/>
      <c r="B139" s="17"/>
      <c r="C139" s="84"/>
      <c r="D139" s="19"/>
      <c r="E139" s="211" t="s">
        <v>183</v>
      </c>
      <c r="F139" s="212" t="s">
        <v>184</v>
      </c>
      <c r="G139" s="211" t="s">
        <v>183</v>
      </c>
      <c r="H139" s="212" t="s">
        <v>184</v>
      </c>
      <c r="I139" s="211" t="s">
        <v>183</v>
      </c>
      <c r="J139" s="212" t="s">
        <v>184</v>
      </c>
      <c r="K139" s="129"/>
      <c r="L139" s="129"/>
      <c r="M139" s="129"/>
      <c r="N139" s="86"/>
      <c r="O139" s="211" t="s">
        <v>183</v>
      </c>
      <c r="P139" s="212" t="s">
        <v>184</v>
      </c>
      <c r="Q139" s="96"/>
      <c r="R139" s="97"/>
    </row>
    <row r="140" spans="1:18" x14ac:dyDescent="0.2">
      <c r="A140" s="29"/>
      <c r="B140" s="17"/>
      <c r="C140" s="84"/>
      <c r="D140" s="19"/>
      <c r="E140" s="17"/>
      <c r="F140" s="19"/>
      <c r="G140" s="129"/>
      <c r="H140" s="86"/>
      <c r="I140" s="211"/>
      <c r="J140" s="212"/>
      <c r="K140" s="129"/>
      <c r="L140" s="129"/>
      <c r="M140" s="129"/>
      <c r="N140" s="86"/>
      <c r="O140" s="96"/>
      <c r="P140" s="212"/>
      <c r="Q140" s="96"/>
      <c r="R140" s="97"/>
    </row>
    <row r="141" spans="1:18" x14ac:dyDescent="0.2">
      <c r="A141" s="35" t="s">
        <v>105</v>
      </c>
      <c r="B141" s="36" t="s">
        <v>2</v>
      </c>
      <c r="C141" s="166"/>
      <c r="D141" s="195"/>
      <c r="E141" s="36"/>
      <c r="F141" s="195"/>
      <c r="G141" s="249">
        <f>G142-O142</f>
        <v>-3.9806869504770197</v>
      </c>
      <c r="H141" s="250">
        <f>H142-P142</f>
        <v>0.96931304952298925</v>
      </c>
      <c r="I141" s="117"/>
      <c r="J141" s="106"/>
      <c r="K141" s="117"/>
      <c r="L141" s="117"/>
      <c r="M141" s="117"/>
      <c r="N141" s="106"/>
      <c r="O141" s="117"/>
      <c r="P141" s="106"/>
      <c r="Q141" s="146">
        <v>-4</v>
      </c>
      <c r="R141" s="88" t="s">
        <v>156</v>
      </c>
    </row>
    <row r="142" spans="1:18" x14ac:dyDescent="0.2">
      <c r="A142" s="37" t="s">
        <v>104</v>
      </c>
      <c r="B142" s="36" t="s">
        <v>2</v>
      </c>
      <c r="C142" s="166"/>
      <c r="D142" s="195"/>
      <c r="E142" s="36"/>
      <c r="F142" s="195"/>
      <c r="G142" s="117">
        <f>G126</f>
        <v>-3.2474081753785167</v>
      </c>
      <c r="H142" s="106">
        <f>H126</f>
        <v>1.7025918246214924</v>
      </c>
      <c r="I142" s="117"/>
      <c r="J142" s="106"/>
      <c r="K142" s="117"/>
      <c r="L142" s="117"/>
      <c r="M142" s="117"/>
      <c r="N142" s="106"/>
      <c r="O142" s="122">
        <f>O67</f>
        <v>0.73327877509850314</v>
      </c>
      <c r="P142" s="231">
        <f>P67</f>
        <v>0.73327877509850314</v>
      </c>
      <c r="Q142" s="122"/>
      <c r="R142" s="97"/>
    </row>
    <row r="143" spans="1:18" x14ac:dyDescent="0.2">
      <c r="A143" s="35" t="s">
        <v>106</v>
      </c>
      <c r="B143" s="36" t="s">
        <v>2</v>
      </c>
      <c r="C143" s="166"/>
      <c r="D143" s="195"/>
      <c r="E143" s="36"/>
      <c r="F143" s="195"/>
      <c r="G143" s="117">
        <f>G142+O142</f>
        <v>-2.5141294002800136</v>
      </c>
      <c r="H143" s="106">
        <f>H142+P142</f>
        <v>2.4358705997199954</v>
      </c>
      <c r="I143" s="117"/>
      <c r="J143" s="106"/>
      <c r="K143" s="117"/>
      <c r="L143" s="117"/>
      <c r="M143" s="117"/>
      <c r="N143" s="106"/>
      <c r="O143" s="117"/>
      <c r="P143" s="106"/>
      <c r="Q143" s="117"/>
      <c r="R143" s="161"/>
    </row>
    <row r="144" spans="1:18" x14ac:dyDescent="0.2">
      <c r="A144" s="29"/>
      <c r="B144" s="17"/>
      <c r="C144" s="84"/>
      <c r="D144" s="19"/>
      <c r="E144" s="17"/>
      <c r="F144" s="19"/>
      <c r="G144" s="129"/>
      <c r="H144" s="86"/>
      <c r="I144" s="211"/>
      <c r="J144" s="212"/>
      <c r="K144" s="129"/>
      <c r="L144" s="129"/>
      <c r="M144" s="129"/>
      <c r="N144" s="86"/>
      <c r="O144" s="96"/>
      <c r="P144" s="212"/>
      <c r="Q144" s="96"/>
      <c r="R144" s="97"/>
    </row>
    <row r="145" spans="1:18" ht="15.75" x14ac:dyDescent="0.3">
      <c r="A145" s="35" t="s">
        <v>108</v>
      </c>
      <c r="B145" s="36" t="s">
        <v>118</v>
      </c>
      <c r="C145" s="166"/>
      <c r="D145" s="195"/>
      <c r="E145" s="36"/>
      <c r="F145" s="195"/>
      <c r="G145" s="249">
        <f>G146-O146</f>
        <v>-101.32705912604371</v>
      </c>
      <c r="H145" s="250">
        <f>H146-P146</f>
        <v>-96.37705912604369</v>
      </c>
      <c r="I145" s="117"/>
      <c r="J145" s="106"/>
      <c r="K145" s="117"/>
      <c r="L145" s="117"/>
      <c r="M145" s="117"/>
      <c r="N145" s="106"/>
      <c r="O145" s="124"/>
      <c r="P145" s="234"/>
      <c r="Q145" s="162">
        <f>-103.6+10*LOG10($C5/120)+IF(G12=0,$C21,$C22)</f>
        <v>-102.6</v>
      </c>
      <c r="R145" s="111" t="s">
        <v>157</v>
      </c>
    </row>
    <row r="146" spans="1:18" ht="15.75" x14ac:dyDescent="0.3">
      <c r="A146" s="37" t="s">
        <v>107</v>
      </c>
      <c r="B146" s="36" t="s">
        <v>118</v>
      </c>
      <c r="C146" s="166"/>
      <c r="D146" s="195"/>
      <c r="E146" s="36"/>
      <c r="F146" s="195"/>
      <c r="G146" s="117">
        <f>G127</f>
        <v>-95.669100130080579</v>
      </c>
      <c r="H146" s="106">
        <f>H127</f>
        <v>-90.719100130080562</v>
      </c>
      <c r="I146" s="117"/>
      <c r="J146" s="106"/>
      <c r="K146" s="117"/>
      <c r="L146" s="117"/>
      <c r="M146" s="117"/>
      <c r="N146" s="106"/>
      <c r="O146" s="122">
        <f>O71</f>
        <v>5.6579589959631207</v>
      </c>
      <c r="P146" s="231">
        <f>P71</f>
        <v>5.6579589959631207</v>
      </c>
      <c r="Q146" s="122"/>
      <c r="R146" s="97"/>
    </row>
    <row r="147" spans="1:18" ht="15.75" x14ac:dyDescent="0.3">
      <c r="A147" s="35" t="s">
        <v>109</v>
      </c>
      <c r="B147" s="36" t="s">
        <v>118</v>
      </c>
      <c r="C147" s="166"/>
      <c r="D147" s="195"/>
      <c r="E147" s="36"/>
      <c r="F147" s="195"/>
      <c r="G147" s="117">
        <f>G146+O146</f>
        <v>-90.011141134117452</v>
      </c>
      <c r="H147" s="106">
        <f>H146+P146</f>
        <v>-85.061141134117435</v>
      </c>
      <c r="I147" s="117"/>
      <c r="J147" s="106"/>
      <c r="K147" s="117"/>
      <c r="L147" s="117"/>
      <c r="M147" s="117"/>
      <c r="N147" s="106"/>
      <c r="O147" s="124"/>
      <c r="P147" s="234"/>
      <c r="Q147" s="117"/>
      <c r="R147" s="161"/>
    </row>
    <row r="148" spans="1:18" x14ac:dyDescent="0.2">
      <c r="A148" s="29"/>
      <c r="B148" s="17"/>
      <c r="C148" s="84"/>
      <c r="D148" s="19"/>
      <c r="E148" s="17"/>
      <c r="F148" s="19"/>
      <c r="G148" s="25"/>
      <c r="H148" s="98"/>
      <c r="I148" s="25"/>
      <c r="J148" s="98"/>
      <c r="K148" s="25"/>
      <c r="L148" s="25"/>
      <c r="M148" s="25"/>
      <c r="N148" s="98"/>
      <c r="O148" s="16"/>
      <c r="P148" s="101"/>
      <c r="Q148" s="16"/>
      <c r="R148" s="47"/>
    </row>
    <row r="149" spans="1:18" x14ac:dyDescent="0.2">
      <c r="A149" s="35" t="s">
        <v>110</v>
      </c>
      <c r="B149" s="36" t="s">
        <v>2</v>
      </c>
      <c r="C149" s="166"/>
      <c r="D149" s="195"/>
      <c r="E149" s="36"/>
      <c r="F149" s="195"/>
      <c r="G149" s="118"/>
      <c r="H149" s="260"/>
      <c r="I149" s="249">
        <f>I150-O150</f>
        <v>0.96931304952298925</v>
      </c>
      <c r="J149" s="250">
        <f>J150-P150</f>
        <v>-3.9806869504770197</v>
      </c>
      <c r="K149" s="117"/>
      <c r="L149" s="117"/>
      <c r="M149" s="117"/>
      <c r="N149" s="106"/>
      <c r="O149" s="124"/>
      <c r="P149" s="234"/>
      <c r="Q149" s="146">
        <v>-4</v>
      </c>
      <c r="R149" s="88" t="s">
        <v>156</v>
      </c>
    </row>
    <row r="150" spans="1:18" x14ac:dyDescent="0.2">
      <c r="A150" s="37" t="s">
        <v>111</v>
      </c>
      <c r="B150" s="36" t="s">
        <v>2</v>
      </c>
      <c r="C150" s="166"/>
      <c r="D150" s="195"/>
      <c r="E150" s="36"/>
      <c r="F150" s="195"/>
      <c r="G150" s="118"/>
      <c r="H150" s="260"/>
      <c r="I150" s="117">
        <f>I126</f>
        <v>1.7025918246214924</v>
      </c>
      <c r="J150" s="106">
        <f>J126</f>
        <v>-3.2474081753785167</v>
      </c>
      <c r="K150" s="117"/>
      <c r="L150" s="117"/>
      <c r="M150" s="117"/>
      <c r="N150" s="106"/>
      <c r="O150" s="122">
        <f>O75</f>
        <v>0.73327877509850314</v>
      </c>
      <c r="P150" s="231">
        <f>P75</f>
        <v>0.73327877509850314</v>
      </c>
      <c r="Q150" s="122"/>
      <c r="R150" s="47"/>
    </row>
    <row r="151" spans="1:18" x14ac:dyDescent="0.2">
      <c r="A151" s="35" t="s">
        <v>112</v>
      </c>
      <c r="B151" s="36" t="s">
        <v>2</v>
      </c>
      <c r="C151" s="166"/>
      <c r="D151" s="195"/>
      <c r="E151" s="36"/>
      <c r="F151" s="195"/>
      <c r="G151" s="118"/>
      <c r="H151" s="260"/>
      <c r="I151" s="117">
        <f>I150+O150</f>
        <v>2.4358705997199954</v>
      </c>
      <c r="J151" s="106">
        <f>J150+P150</f>
        <v>-2.5141294002800136</v>
      </c>
      <c r="K151" s="117"/>
      <c r="L151" s="117"/>
      <c r="M151" s="117"/>
      <c r="N151" s="106"/>
      <c r="O151" s="124"/>
      <c r="P151" s="234"/>
      <c r="Q151" s="124"/>
      <c r="R151" s="47"/>
    </row>
    <row r="152" spans="1:18" s="44" customFormat="1" x14ac:dyDescent="0.2">
      <c r="A152" s="62"/>
      <c r="B152" s="25"/>
      <c r="C152" s="68"/>
      <c r="D152" s="98"/>
      <c r="E152" s="25"/>
      <c r="F152" s="98"/>
      <c r="G152" s="23"/>
      <c r="H152" s="89"/>
      <c r="I152" s="23"/>
      <c r="J152" s="89"/>
      <c r="K152" s="23"/>
      <c r="L152" s="23"/>
      <c r="M152" s="23"/>
      <c r="N152" s="89"/>
      <c r="O152" s="23"/>
      <c r="P152" s="89"/>
      <c r="Q152" s="23"/>
      <c r="R152" s="21"/>
    </row>
    <row r="153" spans="1:18" s="44" customFormat="1" ht="15.75" x14ac:dyDescent="0.3">
      <c r="A153" s="35" t="s">
        <v>113</v>
      </c>
      <c r="B153" s="36" t="s">
        <v>118</v>
      </c>
      <c r="C153" s="166"/>
      <c r="D153" s="195"/>
      <c r="E153" s="36"/>
      <c r="F153" s="195"/>
      <c r="G153" s="117"/>
      <c r="H153" s="106"/>
      <c r="I153" s="249">
        <f>I154-O154</f>
        <v>-96.37705912604369</v>
      </c>
      <c r="J153" s="250">
        <f>J154-P154</f>
        <v>-101.32705912604371</v>
      </c>
      <c r="K153" s="117"/>
      <c r="L153" s="117"/>
      <c r="M153" s="117"/>
      <c r="N153" s="106"/>
      <c r="O153" s="117"/>
      <c r="P153" s="106"/>
      <c r="Q153" s="162">
        <f>-103.6+10*LOG10($C5/120)+IF(G12=0,$C21,$C22)</f>
        <v>-102.6</v>
      </c>
      <c r="R153" s="111" t="s">
        <v>157</v>
      </c>
    </row>
    <row r="154" spans="1:18" s="44" customFormat="1" ht="15.75" x14ac:dyDescent="0.3">
      <c r="A154" s="37" t="s">
        <v>114</v>
      </c>
      <c r="B154" s="36" t="s">
        <v>118</v>
      </c>
      <c r="C154" s="166"/>
      <c r="D154" s="195"/>
      <c r="E154" s="36"/>
      <c r="F154" s="195"/>
      <c r="G154" s="117"/>
      <c r="H154" s="106"/>
      <c r="I154" s="117">
        <f>I127</f>
        <v>-90.719100130080562</v>
      </c>
      <c r="J154" s="106">
        <f>J127</f>
        <v>-95.669100130080579</v>
      </c>
      <c r="K154" s="117"/>
      <c r="L154" s="117"/>
      <c r="M154" s="117"/>
      <c r="N154" s="106"/>
      <c r="O154" s="122">
        <f>O79</f>
        <v>5.6579589959631207</v>
      </c>
      <c r="P154" s="231">
        <f>P79</f>
        <v>5.6579589959631207</v>
      </c>
      <c r="Q154" s="122"/>
      <c r="R154" s="21"/>
    </row>
    <row r="155" spans="1:18" s="44" customFormat="1" ht="15.75" x14ac:dyDescent="0.3">
      <c r="A155" s="35" t="s">
        <v>115</v>
      </c>
      <c r="B155" s="36" t="s">
        <v>118</v>
      </c>
      <c r="C155" s="166"/>
      <c r="D155" s="195"/>
      <c r="E155" s="36"/>
      <c r="F155" s="195"/>
      <c r="G155" s="117"/>
      <c r="H155" s="106"/>
      <c r="I155" s="117">
        <f>I154+O154</f>
        <v>-85.061141134117435</v>
      </c>
      <c r="J155" s="106">
        <f>J154+P154</f>
        <v>-90.011141134117452</v>
      </c>
      <c r="K155" s="117"/>
      <c r="L155" s="117"/>
      <c r="M155" s="117"/>
      <c r="N155" s="106"/>
      <c r="O155" s="117"/>
      <c r="P155" s="106"/>
      <c r="Q155" s="117"/>
      <c r="R155" s="47"/>
    </row>
    <row r="156" spans="1:18" s="44" customFormat="1" ht="12.95" customHeight="1" x14ac:dyDescent="0.2">
      <c r="A156" s="62"/>
      <c r="B156" s="25"/>
      <c r="C156" s="68"/>
      <c r="D156" s="98"/>
      <c r="E156" s="25"/>
      <c r="F156" s="98"/>
      <c r="G156" s="119"/>
      <c r="H156" s="107"/>
      <c r="I156" s="119"/>
      <c r="J156" s="107"/>
      <c r="K156" s="23"/>
      <c r="L156" s="23"/>
      <c r="M156" s="23"/>
      <c r="N156" s="89"/>
      <c r="O156" s="125"/>
      <c r="P156" s="235"/>
      <c r="Q156" s="125"/>
      <c r="R156" s="47"/>
    </row>
    <row r="157" spans="1:18" s="44" customFormat="1" x14ac:dyDescent="0.2">
      <c r="A157" s="35" t="s">
        <v>159</v>
      </c>
      <c r="B157" s="77" t="s">
        <v>57</v>
      </c>
      <c r="C157" s="185"/>
      <c r="D157" s="196"/>
      <c r="E157" s="36"/>
      <c r="F157" s="195"/>
      <c r="G157" s="117">
        <f>G158-O158</f>
        <v>-41.3270591260437</v>
      </c>
      <c r="H157" s="261">
        <f>H158-P158</f>
        <v>-36.377059126043683</v>
      </c>
      <c r="I157" s="117"/>
      <c r="J157" s="106"/>
      <c r="K157" s="117"/>
      <c r="L157" s="117"/>
      <c r="M157" s="117"/>
      <c r="N157" s="106"/>
      <c r="O157" s="124"/>
      <c r="P157" s="234"/>
      <c r="Q157" s="124"/>
      <c r="R157" s="47"/>
    </row>
    <row r="158" spans="1:18" s="44" customFormat="1" x14ac:dyDescent="0.2">
      <c r="A158" s="37" t="s">
        <v>158</v>
      </c>
      <c r="B158" s="77" t="s">
        <v>57</v>
      </c>
      <c r="C158" s="185"/>
      <c r="D158" s="196"/>
      <c r="E158" s="36"/>
      <c r="F158" s="195"/>
      <c r="G158" s="117">
        <f t="shared" ref="G158:H158" si="9">G132</f>
        <v>-20.669100130080579</v>
      </c>
      <c r="H158" s="261">
        <f t="shared" si="9"/>
        <v>-15.719100130080562</v>
      </c>
      <c r="I158" s="117"/>
      <c r="J158" s="106"/>
      <c r="K158" s="117"/>
      <c r="L158" s="117"/>
      <c r="M158" s="117"/>
      <c r="N158" s="106"/>
      <c r="O158" s="122">
        <f>O83</f>
        <v>20.657958995963121</v>
      </c>
      <c r="P158" s="232">
        <f>P83</f>
        <v>20.657958995963121</v>
      </c>
      <c r="Q158" s="122"/>
      <c r="R158" s="47"/>
    </row>
    <row r="159" spans="1:18" s="44" customFormat="1" x14ac:dyDescent="0.2">
      <c r="A159" s="35" t="s">
        <v>160</v>
      </c>
      <c r="B159" s="77" t="s">
        <v>57</v>
      </c>
      <c r="C159" s="185"/>
      <c r="D159" s="196"/>
      <c r="E159" s="36"/>
      <c r="F159" s="195"/>
      <c r="G159" s="249">
        <f>G158+O158</f>
        <v>-1.1141134117458762E-2</v>
      </c>
      <c r="H159" s="261">
        <f>H158+P158</f>
        <v>4.9388588658825583</v>
      </c>
      <c r="I159" s="117"/>
      <c r="J159" s="106"/>
      <c r="K159" s="117"/>
      <c r="L159" s="117"/>
      <c r="M159" s="117"/>
      <c r="N159" s="106"/>
      <c r="O159" s="124"/>
      <c r="P159" s="234"/>
      <c r="Q159" s="146">
        <v>0</v>
      </c>
      <c r="R159" s="88" t="s">
        <v>218</v>
      </c>
    </row>
    <row r="160" spans="1:18" s="44" customFormat="1" ht="12.95" customHeight="1" x14ac:dyDescent="0.2">
      <c r="A160" s="62"/>
      <c r="B160" s="25"/>
      <c r="C160" s="68"/>
      <c r="D160" s="98"/>
      <c r="E160" s="25"/>
      <c r="F160" s="98"/>
      <c r="G160" s="119"/>
      <c r="H160" s="107"/>
      <c r="I160" s="119"/>
      <c r="J160" s="107"/>
      <c r="K160" s="23"/>
      <c r="L160" s="23"/>
      <c r="M160" s="23"/>
      <c r="N160" s="89"/>
      <c r="O160" s="125"/>
      <c r="P160" s="235"/>
      <c r="Q160" s="125"/>
      <c r="R160" s="47"/>
    </row>
    <row r="161" spans="1:18" s="44" customFormat="1" x14ac:dyDescent="0.2">
      <c r="A161" s="35" t="s">
        <v>162</v>
      </c>
      <c r="B161" s="77" t="s">
        <v>57</v>
      </c>
      <c r="C161" s="185"/>
      <c r="D161" s="196"/>
      <c r="E161" s="36"/>
      <c r="F161" s="195"/>
      <c r="G161" s="117"/>
      <c r="H161" s="106"/>
      <c r="I161" s="248">
        <f>I162-O162</f>
        <v>-36.377059126043683</v>
      </c>
      <c r="J161" s="106">
        <f>J162-P162</f>
        <v>-41.3270591260437</v>
      </c>
      <c r="K161" s="117"/>
      <c r="L161" s="117"/>
      <c r="M161" s="117"/>
      <c r="N161" s="106"/>
      <c r="O161" s="124"/>
      <c r="P161" s="234"/>
      <c r="Q161" s="124"/>
      <c r="R161" s="47"/>
    </row>
    <row r="162" spans="1:18" s="44" customFormat="1" x14ac:dyDescent="0.2">
      <c r="A162" s="37" t="s">
        <v>161</v>
      </c>
      <c r="B162" s="77" t="s">
        <v>57</v>
      </c>
      <c r="C162" s="185"/>
      <c r="D162" s="196"/>
      <c r="E162" s="36"/>
      <c r="F162" s="195"/>
      <c r="G162" s="117"/>
      <c r="H162" s="106"/>
      <c r="I162" s="248">
        <f t="shared" ref="I162:J162" si="10">I132</f>
        <v>-15.719100130080562</v>
      </c>
      <c r="J162" s="106">
        <f t="shared" si="10"/>
        <v>-20.669100130080579</v>
      </c>
      <c r="K162" s="117"/>
      <c r="L162" s="117"/>
      <c r="M162" s="117"/>
      <c r="N162" s="106"/>
      <c r="O162" s="221">
        <f>O87</f>
        <v>20.657958995963121</v>
      </c>
      <c r="P162" s="231">
        <f>P87</f>
        <v>20.657958995963121</v>
      </c>
      <c r="Q162" s="122"/>
      <c r="R162" s="47"/>
    </row>
    <row r="163" spans="1:18" s="44" customFormat="1" x14ac:dyDescent="0.2">
      <c r="A163" s="35" t="s">
        <v>163</v>
      </c>
      <c r="B163" s="77" t="s">
        <v>57</v>
      </c>
      <c r="C163" s="185"/>
      <c r="D163" s="196"/>
      <c r="E163" s="36"/>
      <c r="F163" s="195"/>
      <c r="G163" s="117"/>
      <c r="H163" s="106"/>
      <c r="I163" s="248">
        <f>I162+O162</f>
        <v>4.9388588658825583</v>
      </c>
      <c r="J163" s="250">
        <f>J162+P162</f>
        <v>-1.1141134117458762E-2</v>
      </c>
      <c r="K163" s="117"/>
      <c r="L163" s="117"/>
      <c r="M163" s="117"/>
      <c r="N163" s="106"/>
      <c r="O163" s="124"/>
      <c r="P163" s="234"/>
      <c r="Q163" s="146">
        <v>0</v>
      </c>
      <c r="R163" s="88" t="s">
        <v>218</v>
      </c>
    </row>
    <row r="164" spans="1:18" s="44" customFormat="1" ht="12.95" customHeight="1" x14ac:dyDescent="0.2">
      <c r="A164" s="62"/>
      <c r="B164" s="25"/>
      <c r="C164" s="68"/>
      <c r="D164" s="98"/>
      <c r="E164" s="25"/>
      <c r="F164" s="98"/>
      <c r="G164" s="119"/>
      <c r="H164" s="107"/>
      <c r="I164" s="119"/>
      <c r="J164" s="107"/>
      <c r="K164" s="23"/>
      <c r="L164" s="23"/>
      <c r="M164" s="23"/>
      <c r="N164" s="89"/>
      <c r="O164" s="125"/>
      <c r="P164" s="235"/>
      <c r="Q164" s="125"/>
      <c r="R164" s="47"/>
    </row>
    <row r="165" spans="1:18" s="44" customFormat="1" x14ac:dyDescent="0.2">
      <c r="A165" s="35" t="s">
        <v>202</v>
      </c>
      <c r="B165" s="77" t="s">
        <v>57</v>
      </c>
      <c r="C165" s="185"/>
      <c r="D165" s="196"/>
      <c r="E165" s="36"/>
      <c r="F165" s="195"/>
      <c r="G165" s="117">
        <f>G166-O166</f>
        <v>4.5257359312880885</v>
      </c>
      <c r="H165" s="261">
        <f>H166-P166</f>
        <v>-0.42426406871192851</v>
      </c>
      <c r="I165" s="117"/>
      <c r="J165" s="106"/>
      <c r="K165" s="117"/>
      <c r="L165" s="117"/>
      <c r="M165" s="117"/>
      <c r="N165" s="106"/>
      <c r="O165" s="124"/>
      <c r="P165" s="234"/>
      <c r="Q165" s="124"/>
      <c r="R165" s="47"/>
    </row>
    <row r="166" spans="1:18" s="44" customFormat="1" ht="14.25" x14ac:dyDescent="0.3">
      <c r="A166" s="37" t="s">
        <v>201</v>
      </c>
      <c r="B166" s="77" t="s">
        <v>57</v>
      </c>
      <c r="C166" s="185"/>
      <c r="D166" s="196"/>
      <c r="E166" s="36"/>
      <c r="F166" s="195"/>
      <c r="G166" s="117">
        <f>G133</f>
        <v>4.9500000000000171</v>
      </c>
      <c r="H166" s="261">
        <f>H133</f>
        <v>0</v>
      </c>
      <c r="I166" s="117"/>
      <c r="J166" s="106"/>
      <c r="K166" s="117"/>
      <c r="L166" s="117"/>
      <c r="M166" s="117"/>
      <c r="N166" s="106"/>
      <c r="O166" s="122">
        <f>O91</f>
        <v>0.42426406871192851</v>
      </c>
      <c r="P166" s="232">
        <f>P91</f>
        <v>0.42426406871192851</v>
      </c>
      <c r="Q166" s="122"/>
      <c r="R166" s="47"/>
    </row>
    <row r="167" spans="1:18" s="44" customFormat="1" x14ac:dyDescent="0.2">
      <c r="A167" s="35" t="s">
        <v>203</v>
      </c>
      <c r="B167" s="77" t="s">
        <v>57</v>
      </c>
      <c r="C167" s="185"/>
      <c r="D167" s="196"/>
      <c r="E167" s="36"/>
      <c r="F167" s="195"/>
      <c r="G167" s="249">
        <f>G166+O166</f>
        <v>5.3742640687119456</v>
      </c>
      <c r="H167" s="282">
        <f>H166+P166</f>
        <v>0.42426406871192851</v>
      </c>
      <c r="I167" s="117"/>
      <c r="J167" s="106"/>
      <c r="K167" s="117"/>
      <c r="L167" s="117"/>
      <c r="M167" s="117"/>
      <c r="N167" s="106"/>
      <c r="O167" s="124"/>
      <c r="P167" s="234"/>
      <c r="Q167" s="146">
        <f>D122</f>
        <v>6</v>
      </c>
      <c r="R167" s="88" t="s">
        <v>219</v>
      </c>
    </row>
    <row r="168" spans="1:18" s="44" customFormat="1" ht="12.95" customHeight="1" x14ac:dyDescent="0.2">
      <c r="A168" s="62"/>
      <c r="B168" s="25"/>
      <c r="C168" s="68"/>
      <c r="D168" s="98"/>
      <c r="E168" s="25"/>
      <c r="F168" s="98"/>
      <c r="G168" s="119"/>
      <c r="H168" s="107"/>
      <c r="I168" s="119"/>
      <c r="J168" s="107"/>
      <c r="K168" s="23"/>
      <c r="L168" s="23"/>
      <c r="M168" s="23"/>
      <c r="N168" s="89"/>
      <c r="O168" s="125"/>
      <c r="P168" s="235"/>
      <c r="Q168" s="125"/>
      <c r="R168" s="47"/>
    </row>
    <row r="169" spans="1:18" s="44" customFormat="1" x14ac:dyDescent="0.2">
      <c r="A169" s="35" t="s">
        <v>205</v>
      </c>
      <c r="B169" s="77" t="s">
        <v>57</v>
      </c>
      <c r="C169" s="185"/>
      <c r="D169" s="196"/>
      <c r="E169" s="36"/>
      <c r="F169" s="195"/>
      <c r="G169" s="117"/>
      <c r="H169" s="106"/>
      <c r="I169" s="160">
        <f>I170-O170</f>
        <v>-0.42426406871192851</v>
      </c>
      <c r="J169" s="106">
        <f>J170-P170</f>
        <v>4.5257359312880885</v>
      </c>
      <c r="K169" s="117"/>
      <c r="L169" s="117"/>
      <c r="M169" s="117"/>
      <c r="N169" s="106"/>
      <c r="O169" s="124"/>
      <c r="P169" s="234"/>
      <c r="Q169" s="124"/>
      <c r="R169" s="47"/>
    </row>
    <row r="170" spans="1:18" s="44" customFormat="1" ht="14.25" x14ac:dyDescent="0.3">
      <c r="A170" s="37" t="s">
        <v>204</v>
      </c>
      <c r="B170" s="77" t="s">
        <v>57</v>
      </c>
      <c r="C170" s="185"/>
      <c r="D170" s="196"/>
      <c r="E170" s="36"/>
      <c r="F170" s="195"/>
      <c r="G170" s="117"/>
      <c r="H170" s="106"/>
      <c r="I170" s="160">
        <f>I133</f>
        <v>0</v>
      </c>
      <c r="J170" s="106">
        <f>J133</f>
        <v>4.9500000000000171</v>
      </c>
      <c r="K170" s="117"/>
      <c r="L170" s="117"/>
      <c r="M170" s="117"/>
      <c r="N170" s="106"/>
      <c r="O170" s="221">
        <f>O95</f>
        <v>0.42426406871192851</v>
      </c>
      <c r="P170" s="231">
        <f>P95</f>
        <v>0.42426406871192851</v>
      </c>
      <c r="Q170" s="122"/>
      <c r="R170" s="47"/>
    </row>
    <row r="171" spans="1:18" s="44" customFormat="1" x14ac:dyDescent="0.2">
      <c r="A171" s="35" t="s">
        <v>206</v>
      </c>
      <c r="B171" s="77" t="s">
        <v>57</v>
      </c>
      <c r="C171" s="185"/>
      <c r="D171" s="196"/>
      <c r="E171" s="36"/>
      <c r="F171" s="195"/>
      <c r="G171" s="117"/>
      <c r="H171" s="106"/>
      <c r="I171" s="244">
        <f>I170+O170</f>
        <v>0.42426406871192851</v>
      </c>
      <c r="J171" s="250">
        <f>J170+P170</f>
        <v>5.3742640687119456</v>
      </c>
      <c r="K171" s="117"/>
      <c r="L171" s="117"/>
      <c r="M171" s="117"/>
      <c r="N171" s="106"/>
      <c r="O171" s="124"/>
      <c r="P171" s="234"/>
      <c r="Q171" s="146">
        <f>D122</f>
        <v>6</v>
      </c>
      <c r="R171" s="88" t="s">
        <v>219</v>
      </c>
    </row>
    <row r="172" spans="1:18" s="44" customFormat="1" x14ac:dyDescent="0.2">
      <c r="A172" s="62"/>
      <c r="B172" s="25"/>
      <c r="C172" s="68"/>
      <c r="D172" s="98"/>
      <c r="E172" s="25"/>
      <c r="F172" s="98"/>
      <c r="G172" s="119"/>
      <c r="H172" s="107"/>
      <c r="I172" s="283"/>
      <c r="J172" s="107"/>
      <c r="K172" s="23"/>
      <c r="L172" s="23"/>
      <c r="M172" s="23"/>
      <c r="N172" s="89"/>
      <c r="O172" s="125"/>
      <c r="P172" s="235"/>
      <c r="Q172" s="125"/>
      <c r="R172" s="47"/>
    </row>
    <row r="173" spans="1:18" s="44" customFormat="1" x14ac:dyDescent="0.2">
      <c r="A173" s="35" t="s">
        <v>167</v>
      </c>
      <c r="B173" s="77" t="s">
        <v>116</v>
      </c>
      <c r="C173" s="185"/>
      <c r="D173" s="196"/>
      <c r="E173" s="77"/>
      <c r="F173" s="196"/>
      <c r="G173" s="249">
        <f>G174-O174</f>
        <v>4.5257359312880885</v>
      </c>
      <c r="H173" s="261">
        <f>H174-P174</f>
        <v>-5.3742640687119456</v>
      </c>
      <c r="I173" s="243"/>
      <c r="J173" s="245"/>
      <c r="K173" s="117"/>
      <c r="L173" s="117"/>
      <c r="M173" s="117"/>
      <c r="N173" s="106"/>
      <c r="O173" s="124"/>
      <c r="P173" s="234"/>
      <c r="Q173" s="146">
        <v>4.5</v>
      </c>
      <c r="R173" s="88" t="s">
        <v>174</v>
      </c>
    </row>
    <row r="174" spans="1:18" s="44" customFormat="1" x14ac:dyDescent="0.2">
      <c r="A174" s="37" t="s">
        <v>168</v>
      </c>
      <c r="B174" s="77" t="s">
        <v>90</v>
      </c>
      <c r="C174" s="185"/>
      <c r="D174" s="196"/>
      <c r="E174" s="77"/>
      <c r="F174" s="196"/>
      <c r="G174" s="117">
        <f t="shared" ref="G174:H174" si="11">G134</f>
        <v>4.9500000000000171</v>
      </c>
      <c r="H174" s="261">
        <f t="shared" si="11"/>
        <v>-4.9500000000000171</v>
      </c>
      <c r="I174" s="117"/>
      <c r="J174" s="106"/>
      <c r="K174" s="117"/>
      <c r="L174" s="117"/>
      <c r="M174" s="117"/>
      <c r="N174" s="106"/>
      <c r="O174" s="122">
        <f>O99</f>
        <v>0.42426406871192851</v>
      </c>
      <c r="P174" s="232">
        <f>P99</f>
        <v>0.42426406871192851</v>
      </c>
      <c r="Q174" s="124"/>
      <c r="R174" s="21"/>
    </row>
    <row r="175" spans="1:18" s="44" customFormat="1" x14ac:dyDescent="0.2">
      <c r="A175" s="35" t="s">
        <v>169</v>
      </c>
      <c r="B175" s="77" t="s">
        <v>90</v>
      </c>
      <c r="C175" s="185"/>
      <c r="D175" s="196"/>
      <c r="E175" s="77"/>
      <c r="F175" s="196"/>
      <c r="G175" s="117">
        <f>G174+O174</f>
        <v>5.3742640687119456</v>
      </c>
      <c r="H175" s="261">
        <f>H174+P174</f>
        <v>-4.5257359312880885</v>
      </c>
      <c r="I175" s="117"/>
      <c r="J175" s="106"/>
      <c r="K175" s="117"/>
      <c r="L175" s="117"/>
      <c r="M175" s="117"/>
      <c r="N175" s="106"/>
      <c r="O175" s="124"/>
      <c r="P175" s="234"/>
      <c r="Q175" s="124"/>
      <c r="R175" s="21"/>
    </row>
    <row r="176" spans="1:18" s="44" customFormat="1" x14ac:dyDescent="0.2">
      <c r="A176" s="62"/>
      <c r="B176" s="25"/>
      <c r="C176" s="68"/>
      <c r="D176" s="98"/>
      <c r="E176" s="25"/>
      <c r="F176" s="98"/>
      <c r="G176" s="119"/>
      <c r="H176" s="107"/>
      <c r="I176" s="119"/>
      <c r="J176" s="107"/>
      <c r="K176" s="23"/>
      <c r="L176" s="23"/>
      <c r="M176" s="23"/>
      <c r="N176" s="89"/>
      <c r="O176" s="125"/>
      <c r="P176" s="235"/>
      <c r="Q176" s="125"/>
      <c r="R176" s="47"/>
    </row>
    <row r="177" spans="1:18" s="44" customFormat="1" x14ac:dyDescent="0.2">
      <c r="A177" s="35" t="s">
        <v>165</v>
      </c>
      <c r="B177" s="77" t="s">
        <v>57</v>
      </c>
      <c r="C177" s="185"/>
      <c r="D177" s="196"/>
      <c r="E177" s="77"/>
      <c r="F177" s="196"/>
      <c r="G177" s="117"/>
      <c r="H177" s="106"/>
      <c r="I177" s="247">
        <f>I178-O178</f>
        <v>-5.3742640687119456</v>
      </c>
      <c r="J177" s="250">
        <f>J178-P178</f>
        <v>4.5257359312880885</v>
      </c>
      <c r="K177" s="117"/>
      <c r="L177" s="117"/>
      <c r="M177" s="117"/>
      <c r="N177" s="106"/>
      <c r="O177" s="124"/>
      <c r="P177" s="234"/>
      <c r="Q177" s="146">
        <v>4.5</v>
      </c>
      <c r="R177" s="88" t="s">
        <v>174</v>
      </c>
    </row>
    <row r="178" spans="1:18" s="44" customFormat="1" x14ac:dyDescent="0.2">
      <c r="A178" s="37" t="s">
        <v>164</v>
      </c>
      <c r="B178" s="77" t="s">
        <v>57</v>
      </c>
      <c r="C178" s="185"/>
      <c r="D178" s="196"/>
      <c r="E178" s="77"/>
      <c r="F178" s="196"/>
      <c r="G178" s="117"/>
      <c r="H178" s="106"/>
      <c r="I178" s="248">
        <f t="shared" ref="I178:J178" si="12">I134</f>
        <v>-4.9500000000000171</v>
      </c>
      <c r="J178" s="106">
        <f t="shared" si="12"/>
        <v>4.9500000000000171</v>
      </c>
      <c r="K178" s="117"/>
      <c r="L178" s="117"/>
      <c r="M178" s="117"/>
      <c r="N178" s="106"/>
      <c r="O178" s="221">
        <f>O103</f>
        <v>0.42426406871192851</v>
      </c>
      <c r="P178" s="231">
        <f>P103</f>
        <v>0.42426406871192851</v>
      </c>
      <c r="Q178" s="124"/>
      <c r="R178" s="21"/>
    </row>
    <row r="179" spans="1:18" s="44" customFormat="1" x14ac:dyDescent="0.2">
      <c r="A179" s="35" t="s">
        <v>166</v>
      </c>
      <c r="B179" s="77" t="s">
        <v>57</v>
      </c>
      <c r="C179" s="185"/>
      <c r="D179" s="196"/>
      <c r="E179" s="77"/>
      <c r="F179" s="196"/>
      <c r="G179" s="117"/>
      <c r="H179" s="106"/>
      <c r="I179" s="248">
        <f>I178+O178</f>
        <v>-4.5257359312880885</v>
      </c>
      <c r="J179" s="106">
        <f>J178+P178</f>
        <v>5.3742640687119456</v>
      </c>
      <c r="K179" s="117"/>
      <c r="L179" s="117"/>
      <c r="M179" s="117"/>
      <c r="N179" s="106"/>
      <c r="O179" s="124"/>
      <c r="P179" s="234"/>
      <c r="Q179" s="124"/>
      <c r="R179" s="21"/>
    </row>
    <row r="180" spans="1:18" s="44" customFormat="1" x14ac:dyDescent="0.2">
      <c r="A180" s="62"/>
      <c r="B180" s="25"/>
      <c r="C180" s="68"/>
      <c r="D180" s="98"/>
      <c r="E180" s="25"/>
      <c r="F180" s="98"/>
      <c r="G180" s="23"/>
      <c r="H180" s="89"/>
      <c r="I180" s="23"/>
      <c r="J180" s="89"/>
      <c r="K180" s="23"/>
      <c r="L180" s="23"/>
      <c r="M180" s="23"/>
      <c r="N180" s="89"/>
      <c r="O180" s="125"/>
      <c r="P180" s="235"/>
      <c r="Q180" s="125"/>
      <c r="R180" s="52"/>
    </row>
    <row r="181" spans="1:18" ht="13.5" thickBot="1" x14ac:dyDescent="0.25">
      <c r="A181" s="45" t="s">
        <v>11</v>
      </c>
      <c r="B181" s="46"/>
      <c r="C181" s="92"/>
      <c r="D181" s="108"/>
      <c r="E181" s="120"/>
      <c r="F181" s="108"/>
      <c r="G181" s="120"/>
      <c r="H181" s="108"/>
      <c r="I181" s="120"/>
      <c r="J181" s="108"/>
      <c r="K181" s="131"/>
      <c r="L181" s="131"/>
      <c r="M181" s="131"/>
      <c r="N181" s="263"/>
      <c r="O181" s="126"/>
      <c r="P181" s="236"/>
      <c r="Q181" s="126"/>
      <c r="R181" s="56" t="s">
        <v>12</v>
      </c>
    </row>
  </sheetData>
  <mergeCells count="33">
    <mergeCell ref="K63:N63"/>
    <mergeCell ref="O62:P62"/>
    <mergeCell ref="C62:J62"/>
    <mergeCell ref="I34:J34"/>
    <mergeCell ref="C51:J51"/>
    <mergeCell ref="K51:N51"/>
    <mergeCell ref="E52:F52"/>
    <mergeCell ref="G52:H52"/>
    <mergeCell ref="I52:J52"/>
    <mergeCell ref="K52:N52"/>
    <mergeCell ref="E34:F34"/>
    <mergeCell ref="G34:H34"/>
    <mergeCell ref="E63:F63"/>
    <mergeCell ref="G63:H63"/>
    <mergeCell ref="I63:J63"/>
    <mergeCell ref="C137:J137"/>
    <mergeCell ref="O137:P137"/>
    <mergeCell ref="E138:F138"/>
    <mergeCell ref="G138:H138"/>
    <mergeCell ref="I138:J138"/>
    <mergeCell ref="G12:J12"/>
    <mergeCell ref="G13:J13"/>
    <mergeCell ref="C114:D114"/>
    <mergeCell ref="C3:D3"/>
    <mergeCell ref="C2:J2"/>
    <mergeCell ref="C33:J33"/>
    <mergeCell ref="C113:J113"/>
    <mergeCell ref="E114:F114"/>
    <mergeCell ref="G114:H114"/>
    <mergeCell ref="I114:J114"/>
    <mergeCell ref="E3:F3"/>
    <mergeCell ref="G3:H3"/>
    <mergeCell ref="I3:J3"/>
  </mergeCells>
  <phoneticPr fontId="15" type="noConversion"/>
  <conditionalFormatting sqref="R181">
    <cfRule type="cellIs" dxfId="31" priority="101" stopIfTrue="1" operator="equal">
      <formula>"Yes"</formula>
    </cfRule>
    <cfRule type="cellIs" dxfId="30" priority="102" stopIfTrue="1" operator="notEqual">
      <formula>"Yes"</formula>
    </cfRule>
  </conditionalFormatting>
  <conditionalFormatting sqref="Q141">
    <cfRule type="cellIs" dxfId="29" priority="103" stopIfTrue="1" operator="lessThan">
      <formula>#REF!</formula>
    </cfRule>
  </conditionalFormatting>
  <conditionalFormatting sqref="Q149">
    <cfRule type="cellIs" dxfId="28" priority="32" stopIfTrue="1" operator="lessThan">
      <formula>#REF!</formula>
    </cfRule>
  </conditionalFormatting>
  <conditionalFormatting sqref="Q173">
    <cfRule type="cellIs" dxfId="27" priority="31" stopIfTrue="1" operator="lessThan">
      <formula>#REF!</formula>
    </cfRule>
  </conditionalFormatting>
  <conditionalFormatting sqref="Q177">
    <cfRule type="cellIs" dxfId="26" priority="14" stopIfTrue="1" operator="lessThan">
      <formula>#REF!</formula>
    </cfRule>
  </conditionalFormatting>
  <conditionalFormatting sqref="I149:J149">
    <cfRule type="cellIs" dxfId="25" priority="11" operator="lessThan">
      <formula>$Q$149</formula>
    </cfRule>
  </conditionalFormatting>
  <conditionalFormatting sqref="I153:J153">
    <cfRule type="cellIs" dxfId="24" priority="10" operator="lessThan">
      <formula>$Q$153</formula>
    </cfRule>
  </conditionalFormatting>
  <conditionalFormatting sqref="G159">
    <cfRule type="cellIs" dxfId="23" priority="9" operator="greaterThan">
      <formula>$Q$159</formula>
    </cfRule>
  </conditionalFormatting>
  <conditionalFormatting sqref="J163">
    <cfRule type="cellIs" dxfId="22" priority="6" operator="greaterThan">
      <formula>$Q$163</formula>
    </cfRule>
  </conditionalFormatting>
  <conditionalFormatting sqref="G173">
    <cfRule type="cellIs" dxfId="21" priority="5" operator="lessThan">
      <formula>$Q$173</formula>
    </cfRule>
  </conditionalFormatting>
  <conditionalFormatting sqref="J177">
    <cfRule type="cellIs" dxfId="20" priority="4" operator="lessThan">
      <formula>$Q$177</formula>
    </cfRule>
  </conditionalFormatting>
  <conditionalFormatting sqref="G141:H141">
    <cfRule type="cellIs" dxfId="19" priority="104" operator="lessThan">
      <formula>$Q$141</formula>
    </cfRule>
  </conditionalFormatting>
  <conditionalFormatting sqref="G145:H145">
    <cfRule type="cellIs" dxfId="18" priority="105" operator="lessThan">
      <formula>$Q$145</formula>
    </cfRule>
  </conditionalFormatting>
  <conditionalFormatting sqref="G167">
    <cfRule type="cellIs" dxfId="17" priority="3" operator="greaterThan">
      <formula>$Q$167</formula>
    </cfRule>
  </conditionalFormatting>
  <conditionalFormatting sqref="J171">
    <cfRule type="cellIs" dxfId="16" priority="2" operator="greaterThan">
      <formula>$Q$171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E142-D28F-49EC-9BF8-F89E1A805113}">
  <dimension ref="A1:U181"/>
  <sheetViews>
    <sheetView tabSelected="1" topLeftCell="E148" zoomScale="115" zoomScaleNormal="115" workbookViewId="0">
      <selection activeCell="R169" sqref="R169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4" t="s">
        <v>37</v>
      </c>
      <c r="D2" s="295"/>
      <c r="E2" s="295"/>
      <c r="F2" s="295"/>
      <c r="G2" s="295"/>
      <c r="H2" s="295"/>
      <c r="I2" s="295"/>
      <c r="J2" s="296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92" t="s">
        <v>25</v>
      </c>
      <c r="D3" s="293"/>
      <c r="E3" s="297" t="s">
        <v>207</v>
      </c>
      <c r="F3" s="293"/>
      <c r="G3" s="298" t="s">
        <v>208</v>
      </c>
      <c r="H3" s="299"/>
      <c r="I3" s="298" t="s">
        <v>209</v>
      </c>
      <c r="J3" s="299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212" t="s">
        <v>1</v>
      </c>
      <c r="C4" s="266"/>
      <c r="D4" s="95"/>
      <c r="E4" s="211" t="s">
        <v>183</v>
      </c>
      <c r="F4" s="212" t="s">
        <v>184</v>
      </c>
      <c r="G4" s="211" t="s">
        <v>183</v>
      </c>
      <c r="H4" s="212" t="s">
        <v>184</v>
      </c>
      <c r="I4" s="211" t="s">
        <v>183</v>
      </c>
      <c r="J4" s="212" t="s">
        <v>184</v>
      </c>
      <c r="K4" s="211"/>
      <c r="L4" s="211"/>
      <c r="M4" s="211"/>
      <c r="N4" s="211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7">
        <v>240</v>
      </c>
      <c r="D5" s="272"/>
      <c r="E5" s="163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191</v>
      </c>
    </row>
    <row r="6" spans="1:18" x14ac:dyDescent="0.2">
      <c r="A6" s="81" t="s">
        <v>43</v>
      </c>
      <c r="B6" s="82"/>
      <c r="C6" s="267">
        <v>240</v>
      </c>
      <c r="D6" s="272"/>
      <c r="E6" s="163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7">
        <v>120</v>
      </c>
      <c r="D7" s="272"/>
      <c r="E7" s="163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192</v>
      </c>
    </row>
    <row r="8" spans="1:18" x14ac:dyDescent="0.2">
      <c r="A8" s="81" t="s">
        <v>27</v>
      </c>
      <c r="B8" s="83" t="s">
        <v>28</v>
      </c>
      <c r="C8" s="267">
        <v>100</v>
      </c>
      <c r="D8" s="272"/>
      <c r="E8" s="163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192</v>
      </c>
    </row>
    <row r="9" spans="1:18" x14ac:dyDescent="0.2">
      <c r="A9" s="18" t="s">
        <v>120</v>
      </c>
      <c r="B9" s="83"/>
      <c r="C9" s="267">
        <v>66</v>
      </c>
      <c r="D9" s="272"/>
      <c r="E9" s="163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192</v>
      </c>
    </row>
    <row r="10" spans="1:18" x14ac:dyDescent="0.2">
      <c r="A10" s="18" t="s">
        <v>121</v>
      </c>
      <c r="B10" s="83" t="s">
        <v>122</v>
      </c>
      <c r="C10" s="84"/>
      <c r="D10" s="53"/>
      <c r="E10" s="112">
        <v>-102</v>
      </c>
      <c r="F10" s="187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192</v>
      </c>
    </row>
    <row r="11" spans="1:18" s="8" customFormat="1" ht="13.5" thickBot="1" x14ac:dyDescent="0.25">
      <c r="A11" s="18" t="s">
        <v>123</v>
      </c>
      <c r="B11" s="19" t="s">
        <v>57</v>
      </c>
      <c r="C11" s="84"/>
      <c r="D11" s="53"/>
      <c r="E11" s="163"/>
      <c r="F11" s="95"/>
      <c r="G11" s="215">
        <v>-3</v>
      </c>
      <c r="H11" s="158">
        <v>1.5</v>
      </c>
      <c r="I11" s="215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192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3"/>
      <c r="F12" s="95"/>
      <c r="G12" s="289">
        <v>0</v>
      </c>
      <c r="H12" s="290"/>
      <c r="I12" s="290"/>
      <c r="J12" s="291"/>
      <c r="K12" s="25"/>
      <c r="L12" s="25"/>
      <c r="M12" s="25"/>
      <c r="N12" s="25"/>
      <c r="O12" s="20"/>
      <c r="P12" s="20"/>
      <c r="Q12" s="20"/>
      <c r="R12" s="21" t="s">
        <v>192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3"/>
      <c r="F13" s="95"/>
      <c r="G13" s="289">
        <v>1</v>
      </c>
      <c r="H13" s="290"/>
      <c r="I13" s="290"/>
      <c r="J13" s="291"/>
      <c r="K13" s="25"/>
      <c r="L13" s="25"/>
      <c r="M13" s="25"/>
      <c r="N13" s="25"/>
      <c r="O13" s="20"/>
      <c r="P13" s="20"/>
      <c r="Q13" s="20"/>
      <c r="R13" s="21" t="s">
        <v>192</v>
      </c>
    </row>
    <row r="14" spans="1:18" s="8" customFormat="1" x14ac:dyDescent="0.2">
      <c r="A14" s="18" t="s">
        <v>48</v>
      </c>
      <c r="B14" s="19" t="s">
        <v>57</v>
      </c>
      <c r="C14" s="268">
        <v>-1</v>
      </c>
      <c r="D14" s="216"/>
      <c r="E14" s="163"/>
      <c r="F14" s="95"/>
      <c r="G14" s="17"/>
      <c r="H14" s="19"/>
      <c r="I14" s="214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7">
        <v>66</v>
      </c>
      <c r="D15" s="272"/>
      <c r="E15" s="163"/>
      <c r="F15" s="95"/>
      <c r="G15" s="17"/>
      <c r="H15" s="19"/>
      <c r="I15" s="214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7">
        <v>120</v>
      </c>
      <c r="D16" s="272"/>
      <c r="E16" s="163"/>
      <c r="F16" s="95"/>
      <c r="G16" s="17"/>
      <c r="H16" s="19"/>
      <c r="I16" s="214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88</v>
      </c>
      <c r="C17" s="268">
        <v>-81.7</v>
      </c>
      <c r="D17" s="216"/>
      <c r="E17" s="163"/>
      <c r="F17" s="95"/>
      <c r="G17" s="17"/>
      <c r="H17" s="19"/>
      <c r="I17" s="214"/>
      <c r="J17" s="157"/>
      <c r="K17" s="150"/>
      <c r="L17" s="150"/>
      <c r="M17" s="150"/>
      <c r="N17" s="150"/>
      <c r="O17" s="20"/>
      <c r="P17" s="20"/>
      <c r="Q17" s="20"/>
      <c r="R17" s="21" t="s">
        <v>63</v>
      </c>
    </row>
    <row r="18" spans="1:18" s="8" customFormat="1" x14ac:dyDescent="0.2">
      <c r="A18" s="200" t="s">
        <v>51</v>
      </c>
      <c r="B18" s="201" t="s">
        <v>88</v>
      </c>
      <c r="C18" s="269">
        <v>-68.900000000000006</v>
      </c>
      <c r="D18" s="273"/>
      <c r="E18" s="163"/>
      <c r="F18" s="95"/>
      <c r="G18" s="17"/>
      <c r="H18" s="19"/>
      <c r="I18" s="214"/>
      <c r="J18" s="157"/>
      <c r="K18" s="150"/>
      <c r="L18" s="150"/>
      <c r="M18" s="150"/>
      <c r="N18" s="150"/>
      <c r="O18" s="20"/>
      <c r="P18" s="20"/>
      <c r="Q18" s="20"/>
      <c r="R18" s="21" t="s">
        <v>64</v>
      </c>
    </row>
    <row r="19" spans="1:18" s="8" customFormat="1" x14ac:dyDescent="0.2">
      <c r="A19" s="18" t="s">
        <v>52</v>
      </c>
      <c r="B19" s="19" t="s">
        <v>57</v>
      </c>
      <c r="C19" s="268">
        <v>7</v>
      </c>
      <c r="D19" s="216"/>
      <c r="E19" s="163"/>
      <c r="F19" s="95"/>
      <c r="G19" s="17"/>
      <c r="H19" s="19"/>
      <c r="I19" s="214"/>
      <c r="J19" s="157"/>
      <c r="K19" s="150"/>
      <c r="L19" s="150"/>
      <c r="M19" s="150"/>
      <c r="N19" s="150"/>
      <c r="O19" s="20"/>
      <c r="P19" s="20"/>
      <c r="Q19" s="20"/>
      <c r="R19" s="21" t="s">
        <v>65</v>
      </c>
    </row>
    <row r="20" spans="1:18" s="8" customFormat="1" x14ac:dyDescent="0.2">
      <c r="A20" s="200" t="s">
        <v>53</v>
      </c>
      <c r="B20" s="201" t="s">
        <v>57</v>
      </c>
      <c r="C20" s="269">
        <v>7</v>
      </c>
      <c r="D20" s="273"/>
      <c r="E20" s="163"/>
      <c r="F20" s="95"/>
      <c r="G20" s="17"/>
      <c r="H20" s="19"/>
      <c r="I20" s="214"/>
      <c r="J20" s="157"/>
      <c r="K20" s="150"/>
      <c r="L20" s="150"/>
      <c r="M20" s="150"/>
      <c r="N20" s="150"/>
      <c r="O20" s="20"/>
      <c r="P20" s="20"/>
      <c r="Q20" s="20"/>
      <c r="R20" s="21" t="s">
        <v>66</v>
      </c>
    </row>
    <row r="21" spans="1:18" s="8" customFormat="1" ht="15.75" x14ac:dyDescent="0.3">
      <c r="A21" s="18" t="s">
        <v>54</v>
      </c>
      <c r="B21" s="19" t="s">
        <v>57</v>
      </c>
      <c r="C21" s="268">
        <v>1</v>
      </c>
      <c r="D21" s="216"/>
      <c r="E21" s="266"/>
      <c r="F21" s="95"/>
      <c r="G21" s="17"/>
      <c r="H21" s="19"/>
      <c r="I21" s="214"/>
      <c r="J21" s="157"/>
      <c r="K21" s="150"/>
      <c r="L21" s="150"/>
      <c r="M21" s="150"/>
      <c r="N21" s="150"/>
      <c r="O21" s="20"/>
      <c r="P21" s="20"/>
      <c r="Q21" s="20"/>
      <c r="R21" s="21" t="s">
        <v>67</v>
      </c>
    </row>
    <row r="22" spans="1:18" s="8" customFormat="1" ht="15.75" x14ac:dyDescent="0.3">
      <c r="A22" s="200" t="s">
        <v>135</v>
      </c>
      <c r="B22" s="201" t="s">
        <v>57</v>
      </c>
      <c r="C22" s="269">
        <v>1</v>
      </c>
      <c r="D22" s="273"/>
      <c r="E22" s="163"/>
      <c r="F22" s="95"/>
      <c r="G22" s="17"/>
      <c r="H22" s="19"/>
      <c r="I22" s="214"/>
      <c r="J22" s="157"/>
      <c r="K22" s="150"/>
      <c r="L22" s="150"/>
      <c r="M22" s="150"/>
      <c r="N22" s="150"/>
      <c r="O22" s="20"/>
      <c r="P22" s="20"/>
      <c r="Q22" s="20"/>
      <c r="R22" s="21" t="s">
        <v>68</v>
      </c>
    </row>
    <row r="23" spans="1:18" s="8" customFormat="1" x14ac:dyDescent="0.2">
      <c r="A23" s="18" t="s">
        <v>55</v>
      </c>
      <c r="B23" s="19" t="s">
        <v>57</v>
      </c>
      <c r="C23" s="268">
        <v>-10</v>
      </c>
      <c r="D23" s="216"/>
      <c r="E23" s="163"/>
      <c r="F23" s="95"/>
      <c r="G23" s="17"/>
      <c r="H23" s="19"/>
      <c r="I23" s="214"/>
      <c r="J23" s="157"/>
      <c r="K23" s="150"/>
      <c r="L23" s="150"/>
      <c r="M23" s="150"/>
      <c r="N23" s="150"/>
      <c r="O23" s="20"/>
      <c r="P23" s="20"/>
      <c r="Q23" s="20"/>
      <c r="R23" s="21" t="s">
        <v>69</v>
      </c>
    </row>
    <row r="24" spans="1:18" s="8" customFormat="1" x14ac:dyDescent="0.2">
      <c r="A24" s="18" t="s">
        <v>56</v>
      </c>
      <c r="B24" s="19" t="s">
        <v>57</v>
      </c>
      <c r="C24" s="268">
        <v>20</v>
      </c>
      <c r="D24" s="216"/>
      <c r="E24" s="163"/>
      <c r="F24" s="95"/>
      <c r="G24" s="17"/>
      <c r="H24" s="19"/>
      <c r="I24" s="214"/>
      <c r="J24" s="157"/>
      <c r="K24" s="150"/>
      <c r="L24" s="150"/>
      <c r="M24" s="150"/>
      <c r="N24" s="150"/>
      <c r="O24" s="20"/>
      <c r="P24" s="20"/>
      <c r="Q24" s="20"/>
      <c r="R24" s="21" t="s">
        <v>69</v>
      </c>
    </row>
    <row r="25" spans="1:18" s="8" customFormat="1" x14ac:dyDescent="0.2">
      <c r="A25" s="18" t="s">
        <v>138</v>
      </c>
      <c r="B25" s="19" t="s">
        <v>139</v>
      </c>
      <c r="C25" s="270">
        <f>-140+10*LOG10($C5/120)</f>
        <v>-136.98970004336019</v>
      </c>
      <c r="D25" s="274"/>
      <c r="E25" s="163"/>
      <c r="F25" s="95"/>
      <c r="G25" s="17"/>
      <c r="H25" s="19"/>
      <c r="I25" s="214"/>
      <c r="J25" s="157"/>
      <c r="K25" s="121"/>
      <c r="L25" s="121"/>
      <c r="M25" s="121"/>
      <c r="N25" s="121"/>
      <c r="O25" s="20"/>
      <c r="P25" s="20"/>
      <c r="Q25" s="20"/>
      <c r="R25" s="21" t="s">
        <v>192</v>
      </c>
    </row>
    <row r="26" spans="1:18" s="8" customFormat="1" x14ac:dyDescent="0.2">
      <c r="A26" s="18" t="s">
        <v>143</v>
      </c>
      <c r="B26" s="19" t="s">
        <v>57</v>
      </c>
      <c r="C26" s="270">
        <v>50</v>
      </c>
      <c r="D26" s="274"/>
      <c r="E26" s="163"/>
      <c r="F26" s="95"/>
      <c r="G26" s="17"/>
      <c r="H26" s="19"/>
      <c r="I26" s="214"/>
      <c r="J26" s="157"/>
      <c r="K26" s="121"/>
      <c r="L26" s="121"/>
      <c r="M26" s="121"/>
      <c r="N26" s="121"/>
      <c r="O26" s="20"/>
      <c r="P26" s="20"/>
      <c r="Q26" s="20"/>
      <c r="R26" s="21" t="s">
        <v>137</v>
      </c>
    </row>
    <row r="27" spans="1:18" s="8" customFormat="1" x14ac:dyDescent="0.2">
      <c r="A27" s="18" t="s">
        <v>185</v>
      </c>
      <c r="B27" s="19" t="s">
        <v>186</v>
      </c>
      <c r="C27" s="275"/>
      <c r="D27" s="264">
        <v>6</v>
      </c>
      <c r="E27" s="163"/>
      <c r="F27" s="95"/>
      <c r="G27" s="17"/>
      <c r="H27" s="19"/>
      <c r="I27" s="214"/>
      <c r="J27" s="157"/>
      <c r="K27" s="121"/>
      <c r="L27" s="121"/>
      <c r="M27" s="121"/>
      <c r="N27" s="121"/>
      <c r="O27" s="20"/>
      <c r="P27" s="20"/>
      <c r="Q27" s="20"/>
      <c r="R27" s="21" t="s">
        <v>193</v>
      </c>
    </row>
    <row r="28" spans="1:18" s="8" customFormat="1" x14ac:dyDescent="0.2">
      <c r="A28" s="18" t="s">
        <v>141</v>
      </c>
      <c r="B28" s="19" t="s">
        <v>57</v>
      </c>
      <c r="C28" s="270">
        <v>0</v>
      </c>
      <c r="D28" s="274"/>
      <c r="E28" s="163"/>
      <c r="F28" s="95"/>
      <c r="G28" s="17"/>
      <c r="H28" s="19"/>
      <c r="I28" s="214"/>
      <c r="J28" s="157"/>
      <c r="K28" s="121"/>
      <c r="L28" s="121"/>
      <c r="M28" s="121"/>
      <c r="N28" s="121"/>
      <c r="O28" s="20"/>
      <c r="P28" s="20"/>
      <c r="Q28" s="20"/>
      <c r="R28" s="21" t="s">
        <v>192</v>
      </c>
    </row>
    <row r="29" spans="1:18" s="8" customFormat="1" x14ac:dyDescent="0.2">
      <c r="A29" s="18" t="s">
        <v>142</v>
      </c>
      <c r="B29" s="19" t="s">
        <v>57</v>
      </c>
      <c r="C29" s="270">
        <v>0</v>
      </c>
      <c r="D29" s="274"/>
      <c r="E29" s="163"/>
      <c r="F29" s="95"/>
      <c r="G29" s="17"/>
      <c r="H29" s="19"/>
      <c r="I29" s="214"/>
      <c r="J29" s="157"/>
      <c r="K29" s="121"/>
      <c r="L29" s="121"/>
      <c r="M29" s="121"/>
      <c r="N29" s="121"/>
      <c r="O29" s="20"/>
      <c r="P29" s="20"/>
      <c r="Q29" s="20"/>
      <c r="R29" s="21" t="s">
        <v>192</v>
      </c>
    </row>
    <row r="30" spans="1:18" ht="13.5" thickBot="1" x14ac:dyDescent="0.25">
      <c r="A30" s="90" t="s">
        <v>190</v>
      </c>
      <c r="B30" s="91"/>
      <c r="C30" s="271"/>
      <c r="D30" s="265"/>
      <c r="E30" s="213"/>
      <c r="F30" s="188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4" t="s">
        <v>29</v>
      </c>
      <c r="D33" s="295"/>
      <c r="E33" s="295"/>
      <c r="F33" s="295"/>
      <c r="G33" s="295"/>
      <c r="H33" s="295"/>
      <c r="I33" s="295"/>
      <c r="J33" s="296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6"/>
      <c r="D34" s="27"/>
      <c r="E34" s="297" t="s">
        <v>207</v>
      </c>
      <c r="F34" s="293"/>
      <c r="G34" s="298" t="s">
        <v>208</v>
      </c>
      <c r="H34" s="299"/>
      <c r="I34" s="298" t="s">
        <v>209</v>
      </c>
      <c r="J34" s="299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1" t="s">
        <v>183</v>
      </c>
      <c r="F35" s="212" t="s">
        <v>184</v>
      </c>
      <c r="G35" s="211" t="s">
        <v>183</v>
      </c>
      <c r="H35" s="212" t="s">
        <v>184</v>
      </c>
      <c r="I35" s="211" t="s">
        <v>183</v>
      </c>
      <c r="J35" s="212" t="s">
        <v>184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99</v>
      </c>
      <c r="B36" s="53" t="s">
        <v>71</v>
      </c>
      <c r="C36" s="277"/>
      <c r="D36" s="53"/>
      <c r="E36" s="66">
        <f>10^9*10^(E10/10)*($C5/15)</f>
        <v>1.0095317511683071</v>
      </c>
      <c r="F36" s="94">
        <f>10^9*10^(F10/10)*($C5/15)</f>
        <v>1.0095317511683071</v>
      </c>
      <c r="G36" s="66">
        <f>10^9*10^((E10+G11)/10)*($C5/15)</f>
        <v>0.50596442562693933</v>
      </c>
      <c r="H36" s="94">
        <f>10^9*10^((F10+H11)/10)*($C5/15)</f>
        <v>1.4260015010139881</v>
      </c>
      <c r="I36" s="66">
        <f>10^9*10^((E10+I11)/10)*($C5/15)</f>
        <v>1.4260015010139881</v>
      </c>
      <c r="J36" s="94">
        <f>10^9*10^((F10+J11)/10)*($C5/15)</f>
        <v>0.50596442562693933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86</v>
      </c>
      <c r="B37" s="53" t="s">
        <v>71</v>
      </c>
      <c r="C37" s="277"/>
      <c r="D37" s="53"/>
      <c r="E37" s="167">
        <f>10^9*($C5/$C16)*10^((IF(G12=0,$C17+IF(G13=0,0,$C19)+$C21,$C18+IF(G13=0,0,$C20)+$C22)-$C14)/10)/($C15*12)</f>
        <v>0.13561408999248786</v>
      </c>
      <c r="F37" s="257">
        <f>10^9*($C5/$C16)*10^((IF(G12=0,$C17+IF(G13=0,0,$C19)+$C21,$C18+IF(G13=0,0,$C20)+$C22)-$C14)/10)/($C15*12)</f>
        <v>0.13561408999248786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79</v>
      </c>
    </row>
    <row r="38" spans="1:21" x14ac:dyDescent="0.2">
      <c r="A38" s="31" t="s">
        <v>73</v>
      </c>
      <c r="B38" s="19" t="s">
        <v>2</v>
      </c>
      <c r="C38" s="84"/>
      <c r="D38" s="19"/>
      <c r="E38" s="17"/>
      <c r="F38" s="19"/>
      <c r="G38" s="23">
        <f>10*LOG10(G36/(E36+E37))</f>
        <v>-3.5474081753785165</v>
      </c>
      <c r="H38" s="89">
        <f>10*LOG10(H36/(F36+F37))</f>
        <v>0.95259182462148106</v>
      </c>
      <c r="I38" s="23">
        <f>10*LOG10(I36/(E36+E37))</f>
        <v>0.95259182462148106</v>
      </c>
      <c r="J38" s="89">
        <f>10*LOG10(J36/(F36+F37))</f>
        <v>-3.5474081753785165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74</v>
      </c>
      <c r="B39" s="19" t="s">
        <v>72</v>
      </c>
      <c r="C39" s="84"/>
      <c r="D39" s="19"/>
      <c r="E39" s="17"/>
      <c r="F39" s="19"/>
      <c r="G39" s="22">
        <f t="shared" ref="G39:J39" si="0">10*LOG10(G36)-90</f>
        <v>-92.958800173440764</v>
      </c>
      <c r="H39" s="216">
        <f t="shared" si="0"/>
        <v>-88.458800173440764</v>
      </c>
      <c r="I39" s="22">
        <f t="shared" si="0"/>
        <v>-88.458800173440764</v>
      </c>
      <c r="J39" s="216">
        <f t="shared" si="0"/>
        <v>-92.958800173440764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177</v>
      </c>
      <c r="B40" s="19" t="s">
        <v>178</v>
      </c>
      <c r="C40" s="84"/>
      <c r="D40" s="19"/>
      <c r="E40" s="17"/>
      <c r="F40" s="19"/>
      <c r="G40" s="22">
        <f>10*LOG((E36+G36)*10^-9)+10*LOG($C6)</f>
        <v>-64.392339131959844</v>
      </c>
      <c r="H40" s="216">
        <f>10*LOG((F36+H36)*10^-9)+10*LOG($C6)</f>
        <v>-62.331946949448835</v>
      </c>
      <c r="I40" s="22"/>
      <c r="J40" s="216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179</v>
      </c>
      <c r="B41" s="19" t="s">
        <v>178</v>
      </c>
      <c r="C41" s="84"/>
      <c r="D41" s="19"/>
      <c r="E41" s="17"/>
      <c r="F41" s="19"/>
      <c r="G41" s="22"/>
      <c r="H41" s="216"/>
      <c r="I41" s="23">
        <f>10*LOG((E36+I36)*10^-9)+10*LOG($C6)</f>
        <v>-62.331946949448835</v>
      </c>
      <c r="J41" s="89">
        <f>10*LOG((F36+J36)*10^-9)+10*LOG($C6)</f>
        <v>-64.392339131959844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2" t="s">
        <v>75</v>
      </c>
      <c r="B42" s="201" t="s">
        <v>57</v>
      </c>
      <c r="C42" s="278">
        <f>(C17-C18)/2</f>
        <v>-6.3999999999999986</v>
      </c>
      <c r="D42" s="203"/>
      <c r="E42" s="164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80</v>
      </c>
      <c r="T42"/>
      <c r="U42"/>
    </row>
    <row r="43" spans="1:21" x14ac:dyDescent="0.2">
      <c r="A43" s="147" t="s">
        <v>76</v>
      </c>
      <c r="B43" s="19" t="s">
        <v>57</v>
      </c>
      <c r="C43" s="186">
        <f>(C23+C24)/2</f>
        <v>5</v>
      </c>
      <c r="D43" s="151"/>
      <c r="E43" s="164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81</v>
      </c>
      <c r="T43"/>
      <c r="U43"/>
    </row>
    <row r="44" spans="1:21" ht="15.75" x14ac:dyDescent="0.3">
      <c r="A44" s="147" t="s">
        <v>101</v>
      </c>
      <c r="B44" s="19" t="s">
        <v>72</v>
      </c>
      <c r="C44" s="186"/>
      <c r="D44" s="151"/>
      <c r="E44" s="164"/>
      <c r="F44" s="151"/>
      <c r="G44" s="32">
        <f>G39+IF(G12=0,0,$C42)+$C43</f>
        <v>-87.958800173440764</v>
      </c>
      <c r="H44" s="148">
        <f>H39+IF(G12=0,0,$C42)+$C43</f>
        <v>-83.458800173440764</v>
      </c>
      <c r="I44" s="32">
        <f>I39+IF(G12=0,0,$C42)+$C43</f>
        <v>-83.458800173440764</v>
      </c>
      <c r="J44" s="148">
        <f>J39+IF(G12=0,0,$C42)+$C43</f>
        <v>-87.958800173440764</v>
      </c>
      <c r="K44" s="22"/>
      <c r="L44" s="22"/>
      <c r="M44" s="22"/>
      <c r="N44" s="22"/>
      <c r="O44" s="26"/>
      <c r="P44" s="26"/>
      <c r="Q44" s="26"/>
      <c r="R44" s="57" t="s">
        <v>82</v>
      </c>
      <c r="T44"/>
      <c r="U44"/>
    </row>
    <row r="45" spans="1:21" x14ac:dyDescent="0.2">
      <c r="A45" s="147" t="s">
        <v>148</v>
      </c>
      <c r="B45" s="19" t="s">
        <v>57</v>
      </c>
      <c r="C45" s="186"/>
      <c r="D45" s="151"/>
      <c r="E45" s="164"/>
      <c r="F45" s="151"/>
      <c r="G45" s="32">
        <f t="shared" ref="G45:J46" si="1">G44-$C25</f>
        <v>49.030899869919423</v>
      </c>
      <c r="H45" s="148">
        <f t="shared" si="1"/>
        <v>53.530899869919423</v>
      </c>
      <c r="I45" s="32">
        <f t="shared" si="1"/>
        <v>53.530899869919423</v>
      </c>
      <c r="J45" s="148">
        <f t="shared" si="1"/>
        <v>49.030899869919423</v>
      </c>
      <c r="K45" s="22"/>
      <c r="L45" s="22"/>
      <c r="M45" s="22"/>
      <c r="N45" s="22"/>
      <c r="O45" s="26"/>
      <c r="P45" s="26"/>
      <c r="Q45" s="26"/>
      <c r="R45" s="57" t="s">
        <v>187</v>
      </c>
      <c r="T45"/>
      <c r="U45"/>
    </row>
    <row r="46" spans="1:21" x14ac:dyDescent="0.2">
      <c r="A46" s="147" t="s">
        <v>149</v>
      </c>
      <c r="B46" s="19" t="s">
        <v>57</v>
      </c>
      <c r="C46" s="186"/>
      <c r="D46" s="151"/>
      <c r="E46" s="164"/>
      <c r="F46" s="151"/>
      <c r="G46" s="32">
        <f t="shared" si="1"/>
        <v>-0.9691001300805766</v>
      </c>
      <c r="H46" s="280">
        <f t="shared" si="1"/>
        <v>3.5308998699194234</v>
      </c>
      <c r="I46" s="281">
        <f t="shared" si="1"/>
        <v>3.5308998699194234</v>
      </c>
      <c r="J46" s="148">
        <f t="shared" si="1"/>
        <v>-0.9691001300805766</v>
      </c>
      <c r="K46" s="22"/>
      <c r="L46" s="22"/>
      <c r="M46" s="22"/>
      <c r="N46" s="22"/>
      <c r="O46" s="26"/>
      <c r="P46" s="26"/>
      <c r="Q46" s="26"/>
      <c r="R46" s="57" t="s">
        <v>188</v>
      </c>
      <c r="T46"/>
      <c r="U46"/>
    </row>
    <row r="47" spans="1:21" x14ac:dyDescent="0.2">
      <c r="A47" s="147" t="s">
        <v>200</v>
      </c>
      <c r="B47" s="19" t="s">
        <v>186</v>
      </c>
      <c r="C47" s="186"/>
      <c r="D47" s="151"/>
      <c r="E47" s="164"/>
      <c r="F47" s="151"/>
      <c r="G47" s="32">
        <f>H45-G45</f>
        <v>4.5</v>
      </c>
      <c r="H47" s="148">
        <f>H45-H45</f>
        <v>0</v>
      </c>
      <c r="I47" s="32">
        <f>I45-I45</f>
        <v>0</v>
      </c>
      <c r="J47" s="148">
        <f>I45-J45</f>
        <v>4.5</v>
      </c>
      <c r="K47" s="22"/>
      <c r="L47" s="22"/>
      <c r="M47" s="22"/>
      <c r="N47" s="22"/>
      <c r="O47" s="26"/>
      <c r="P47" s="26"/>
      <c r="Q47" s="26"/>
      <c r="R47" s="57" t="s">
        <v>189</v>
      </c>
      <c r="T47"/>
      <c r="U47"/>
    </row>
    <row r="48" spans="1:21" ht="13.5" thickBot="1" x14ac:dyDescent="0.25">
      <c r="A48" s="149" t="s">
        <v>150</v>
      </c>
      <c r="B48" s="76" t="s">
        <v>57</v>
      </c>
      <c r="C48" s="165"/>
      <c r="D48" s="76"/>
      <c r="E48" s="113"/>
      <c r="F48" s="76"/>
      <c r="G48" s="114">
        <f>I44-G44-$C29-$C28</f>
        <v>4.5</v>
      </c>
      <c r="H48" s="224">
        <f>J44-H44-$C29-$C28</f>
        <v>-4.5</v>
      </c>
      <c r="I48" s="225">
        <f>G44-I44-$C28-$C29</f>
        <v>-4.5</v>
      </c>
      <c r="J48" s="217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4" t="s">
        <v>29</v>
      </c>
      <c r="D51" s="295"/>
      <c r="E51" s="295"/>
      <c r="F51" s="295"/>
      <c r="G51" s="295"/>
      <c r="H51" s="295"/>
      <c r="I51" s="295"/>
      <c r="J51" s="296"/>
      <c r="K51" s="294"/>
      <c r="L51" s="295"/>
      <c r="M51" s="295"/>
      <c r="N51" s="296"/>
      <c r="O51" s="12"/>
      <c r="P51" s="12"/>
      <c r="Q51" s="12"/>
      <c r="R51" s="13" t="s">
        <v>0</v>
      </c>
    </row>
    <row r="52" spans="1:18" x14ac:dyDescent="0.2">
      <c r="A52" s="29"/>
      <c r="B52" s="19"/>
      <c r="C52" s="276"/>
      <c r="D52" s="27"/>
      <c r="E52" s="297" t="s">
        <v>207</v>
      </c>
      <c r="F52" s="293"/>
      <c r="G52" s="298" t="s">
        <v>208</v>
      </c>
      <c r="H52" s="299"/>
      <c r="I52" s="298" t="s">
        <v>209</v>
      </c>
      <c r="J52" s="299"/>
      <c r="K52" s="300" t="s">
        <v>210</v>
      </c>
      <c r="L52" s="300"/>
      <c r="M52" s="300"/>
      <c r="N52" s="301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1" t="s">
        <v>183</v>
      </c>
      <c r="F53" s="212" t="s">
        <v>184</v>
      </c>
      <c r="G53" s="211" t="s">
        <v>183</v>
      </c>
      <c r="H53" s="212" t="s">
        <v>184</v>
      </c>
      <c r="I53" s="211" t="s">
        <v>183</v>
      </c>
      <c r="J53" s="212" t="s">
        <v>184</v>
      </c>
      <c r="K53" s="211" t="s">
        <v>183</v>
      </c>
      <c r="L53" s="212" t="s">
        <v>184</v>
      </c>
      <c r="M53" s="211" t="s">
        <v>183</v>
      </c>
      <c r="N53" s="212" t="s">
        <v>184</v>
      </c>
      <c r="O53" s="8"/>
      <c r="P53" s="8"/>
      <c r="Q53" s="8"/>
      <c r="R53" s="87"/>
    </row>
    <row r="54" spans="1:18" ht="15.75" x14ac:dyDescent="0.3">
      <c r="A54" s="34" t="s">
        <v>170</v>
      </c>
      <c r="B54" s="85" t="s">
        <v>4</v>
      </c>
      <c r="C54" s="284"/>
      <c r="D54" s="85"/>
      <c r="E54" s="279">
        <v>5.65</v>
      </c>
      <c r="F54" s="189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83</v>
      </c>
    </row>
    <row r="55" spans="1:18" ht="15.75" x14ac:dyDescent="0.3">
      <c r="A55" s="34" t="s">
        <v>171</v>
      </c>
      <c r="B55" s="85" t="s">
        <v>4</v>
      </c>
      <c r="C55" s="284"/>
      <c r="D55" s="85"/>
      <c r="E55" s="279">
        <v>5.65</v>
      </c>
      <c r="F55" s="189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83</v>
      </c>
    </row>
    <row r="56" spans="1:18" ht="15.75" x14ac:dyDescent="0.3">
      <c r="A56" s="34" t="s">
        <v>172</v>
      </c>
      <c r="B56" s="85" t="s">
        <v>4</v>
      </c>
      <c r="C56" s="284"/>
      <c r="D56" s="85"/>
      <c r="E56" s="168"/>
      <c r="F56" s="189"/>
      <c r="G56" s="279">
        <v>0.3</v>
      </c>
      <c r="H56" s="152">
        <f>G56</f>
        <v>0.3</v>
      </c>
      <c r="I56" s="279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128</v>
      </c>
    </row>
    <row r="57" spans="1:18" ht="15.75" x14ac:dyDescent="0.3">
      <c r="A57" s="34" t="s">
        <v>173</v>
      </c>
      <c r="B57" s="85" t="s">
        <v>4</v>
      </c>
      <c r="C57" s="284"/>
      <c r="D57" s="85"/>
      <c r="E57" s="168"/>
      <c r="F57" s="189"/>
      <c r="G57" s="279">
        <v>0.3</v>
      </c>
      <c r="H57" s="152">
        <f>G57</f>
        <v>0.3</v>
      </c>
      <c r="I57" s="279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128</v>
      </c>
    </row>
    <row r="58" spans="1:18" s="8" customFormat="1" x14ac:dyDescent="0.2">
      <c r="A58" s="202" t="s">
        <v>119</v>
      </c>
      <c r="B58" s="204" t="s">
        <v>85</v>
      </c>
      <c r="C58" s="285"/>
      <c r="D58" s="204"/>
      <c r="E58" s="205"/>
      <c r="F58" s="206"/>
      <c r="G58" s="207"/>
      <c r="H58" s="208"/>
      <c r="I58" s="207"/>
      <c r="J58" s="208"/>
      <c r="K58" s="207">
        <f>-$C42</f>
        <v>6.3999999999999986</v>
      </c>
      <c r="L58" s="208">
        <f>-$C42</f>
        <v>6.3999999999999986</v>
      </c>
      <c r="M58" s="153"/>
      <c r="N58" s="152"/>
      <c r="O58" s="67"/>
      <c r="P58" s="67"/>
      <c r="Q58" s="67"/>
      <c r="R58" s="47" t="s">
        <v>129</v>
      </c>
    </row>
    <row r="59" spans="1:18" ht="13.5" thickBot="1" x14ac:dyDescent="0.25">
      <c r="A59" s="74" t="s">
        <v>84</v>
      </c>
      <c r="B59" s="154" t="s">
        <v>85</v>
      </c>
      <c r="C59" s="149"/>
      <c r="D59" s="64"/>
      <c r="E59" s="169"/>
      <c r="F59" s="190"/>
      <c r="G59" s="170"/>
      <c r="H59" s="171"/>
      <c r="I59" s="170"/>
      <c r="J59" s="171"/>
      <c r="K59" s="170"/>
      <c r="L59" s="171"/>
      <c r="M59" s="170">
        <f>($C24-$C23)/2</f>
        <v>15</v>
      </c>
      <c r="N59" s="171">
        <f>($C24-$C23)/2</f>
        <v>15</v>
      </c>
      <c r="O59" s="102"/>
      <c r="P59" s="102"/>
      <c r="Q59" s="70"/>
      <c r="R59" s="64" t="s">
        <v>130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4" t="s">
        <v>29</v>
      </c>
      <c r="D62" s="305"/>
      <c r="E62" s="305"/>
      <c r="F62" s="305"/>
      <c r="G62" s="305"/>
      <c r="H62" s="305"/>
      <c r="I62" s="305"/>
      <c r="J62" s="306"/>
      <c r="K62" s="219"/>
      <c r="L62" s="219"/>
      <c r="M62" s="219"/>
      <c r="N62" s="256"/>
      <c r="O62" s="302" t="s">
        <v>211</v>
      </c>
      <c r="P62" s="303"/>
      <c r="Q62" s="237"/>
      <c r="R62" s="110" t="s">
        <v>0</v>
      </c>
    </row>
    <row r="63" spans="1:18" x14ac:dyDescent="0.2">
      <c r="A63" s="29"/>
      <c r="B63" s="17"/>
      <c r="C63" s="276"/>
      <c r="D63" s="27"/>
      <c r="E63" s="297" t="s">
        <v>207</v>
      </c>
      <c r="F63" s="293"/>
      <c r="G63" s="298" t="s">
        <v>208</v>
      </c>
      <c r="H63" s="299"/>
      <c r="I63" s="298" t="s">
        <v>209</v>
      </c>
      <c r="J63" s="299"/>
      <c r="K63" s="300" t="s">
        <v>210</v>
      </c>
      <c r="L63" s="300"/>
      <c r="M63" s="300"/>
      <c r="N63" s="301"/>
      <c r="O63" s="254"/>
      <c r="P63" s="255"/>
      <c r="Q63" s="238"/>
      <c r="R63" s="212"/>
    </row>
    <row r="64" spans="1:18" x14ac:dyDescent="0.2">
      <c r="A64" s="29"/>
      <c r="B64" s="17"/>
      <c r="C64" s="84"/>
      <c r="D64" s="19"/>
      <c r="E64" s="211" t="s">
        <v>183</v>
      </c>
      <c r="F64" s="212" t="s">
        <v>184</v>
      </c>
      <c r="G64" s="211" t="s">
        <v>183</v>
      </c>
      <c r="H64" s="212" t="s">
        <v>184</v>
      </c>
      <c r="I64" s="211" t="s">
        <v>183</v>
      </c>
      <c r="J64" s="212" t="s">
        <v>184</v>
      </c>
      <c r="K64" s="211" t="s">
        <v>183</v>
      </c>
      <c r="L64" s="212" t="s">
        <v>184</v>
      </c>
      <c r="M64" s="211" t="s">
        <v>183</v>
      </c>
      <c r="N64" s="212" t="s">
        <v>184</v>
      </c>
      <c r="O64" s="211" t="s">
        <v>183</v>
      </c>
      <c r="P64" s="212" t="s">
        <v>184</v>
      </c>
      <c r="Q64" s="239"/>
      <c r="R64" s="212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211"/>
      <c r="J65" s="212"/>
      <c r="K65" s="129"/>
      <c r="L65" s="86"/>
      <c r="M65" s="129"/>
      <c r="N65" s="86"/>
      <c r="O65" s="211"/>
      <c r="P65" s="212"/>
      <c r="Q65" s="239"/>
      <c r="R65" s="212"/>
    </row>
    <row r="66" spans="1:18" x14ac:dyDescent="0.2">
      <c r="A66" s="35" t="s">
        <v>96</v>
      </c>
      <c r="B66" s="36" t="s">
        <v>3</v>
      </c>
      <c r="C66" s="166"/>
      <c r="D66" s="195"/>
      <c r="E66" s="172">
        <f>E37/(E37+E36)</f>
        <v>0.11842516919506124</v>
      </c>
      <c r="F66" s="173">
        <f>F37/(F37+F36)</f>
        <v>0.11842516919506124</v>
      </c>
      <c r="G66" s="172">
        <v>1</v>
      </c>
      <c r="H66" s="173">
        <v>1</v>
      </c>
      <c r="I66" s="172">
        <v>0</v>
      </c>
      <c r="J66" s="173">
        <v>0</v>
      </c>
      <c r="K66" s="172"/>
      <c r="L66" s="173"/>
      <c r="M66" s="172"/>
      <c r="N66" s="173"/>
      <c r="O66" s="115"/>
      <c r="P66" s="230"/>
      <c r="Q66" s="239"/>
      <c r="R66" s="109" t="s">
        <v>35</v>
      </c>
    </row>
    <row r="67" spans="1:18" x14ac:dyDescent="0.2">
      <c r="A67" s="37" t="s">
        <v>103</v>
      </c>
      <c r="B67" s="36" t="s">
        <v>2</v>
      </c>
      <c r="C67" s="166"/>
      <c r="D67" s="195"/>
      <c r="E67" s="172">
        <f>E66*E54</f>
        <v>0.66910220595209602</v>
      </c>
      <c r="F67" s="173">
        <f>F66*F54</f>
        <v>0.66910220595209602</v>
      </c>
      <c r="G67" s="172">
        <f t="shared" ref="G67:H67" si="2">G56*G66</f>
        <v>0.3</v>
      </c>
      <c r="H67" s="173">
        <f t="shared" si="2"/>
        <v>0.3</v>
      </c>
      <c r="I67" s="172">
        <f>I66*I56</f>
        <v>0</v>
      </c>
      <c r="J67" s="173">
        <f>J66*J56</f>
        <v>0</v>
      </c>
      <c r="K67" s="172"/>
      <c r="L67" s="173"/>
      <c r="M67" s="172"/>
      <c r="N67" s="173"/>
      <c r="O67" s="122">
        <f>SQRT(SUMSQ(E67,G67,I67))</f>
        <v>0.73327877509850314</v>
      </c>
      <c r="P67" s="231">
        <f>SQRT(SUMSQ(F67,H67,J67))</f>
        <v>0.73327877509850314</v>
      </c>
      <c r="Q67" s="239"/>
      <c r="R67" s="63" t="s">
        <v>131</v>
      </c>
    </row>
    <row r="68" spans="1:18" x14ac:dyDescent="0.2">
      <c r="A68" s="29"/>
      <c r="B68" s="17"/>
      <c r="C68" s="84"/>
      <c r="D68" s="19"/>
      <c r="E68" s="174"/>
      <c r="F68" s="191"/>
      <c r="G68" s="175"/>
      <c r="H68" s="176"/>
      <c r="I68" s="177"/>
      <c r="J68" s="178"/>
      <c r="K68" s="175"/>
      <c r="L68" s="176"/>
      <c r="M68" s="175"/>
      <c r="N68" s="176"/>
      <c r="O68" s="211"/>
      <c r="P68" s="212"/>
      <c r="Q68" s="239"/>
      <c r="R68" s="212"/>
    </row>
    <row r="69" spans="1:18" x14ac:dyDescent="0.2">
      <c r="A69" s="29"/>
      <c r="B69" s="17"/>
      <c r="C69" s="84"/>
      <c r="D69" s="19"/>
      <c r="E69" s="174"/>
      <c r="F69" s="191"/>
      <c r="G69" s="175"/>
      <c r="H69" s="176"/>
      <c r="I69" s="177"/>
      <c r="J69" s="178"/>
      <c r="K69" s="175"/>
      <c r="L69" s="176"/>
      <c r="M69" s="175"/>
      <c r="N69" s="176"/>
      <c r="O69" s="211"/>
      <c r="P69" s="212"/>
      <c r="Q69" s="239"/>
      <c r="R69" s="212"/>
    </row>
    <row r="70" spans="1:18" x14ac:dyDescent="0.2">
      <c r="A70" s="35" t="s">
        <v>93</v>
      </c>
      <c r="B70" s="36" t="s">
        <v>3</v>
      </c>
      <c r="C70" s="166"/>
      <c r="D70" s="195"/>
      <c r="E70" s="172">
        <v>1</v>
      </c>
      <c r="F70" s="173">
        <v>1</v>
      </c>
      <c r="G70" s="172">
        <v>1</v>
      </c>
      <c r="H70" s="173">
        <v>1</v>
      </c>
      <c r="I70" s="172"/>
      <c r="J70" s="173"/>
      <c r="K70" s="172"/>
      <c r="L70" s="173"/>
      <c r="M70" s="172"/>
      <c r="N70" s="173"/>
      <c r="O70" s="115"/>
      <c r="P70" s="230"/>
      <c r="Q70" s="239"/>
      <c r="R70" s="63" t="s">
        <v>22</v>
      </c>
    </row>
    <row r="71" spans="1:18" x14ac:dyDescent="0.2">
      <c r="A71" s="37" t="s">
        <v>92</v>
      </c>
      <c r="B71" s="36" t="s">
        <v>2</v>
      </c>
      <c r="C71" s="166"/>
      <c r="D71" s="195"/>
      <c r="E71" s="172">
        <f>E70*E54</f>
        <v>5.65</v>
      </c>
      <c r="F71" s="173">
        <f>F70*F54</f>
        <v>5.65</v>
      </c>
      <c r="G71" s="172">
        <f>G70*G56</f>
        <v>0.3</v>
      </c>
      <c r="H71" s="173">
        <f>H70*H56</f>
        <v>0.3</v>
      </c>
      <c r="I71" s="172"/>
      <c r="J71" s="173"/>
      <c r="K71" s="172"/>
      <c r="L71" s="173"/>
      <c r="M71" s="172"/>
      <c r="N71" s="173"/>
      <c r="O71" s="122">
        <f>SQRT(SUMSQ(E71,G71))</f>
        <v>5.6579589959631207</v>
      </c>
      <c r="P71" s="231">
        <f>SQRT(SUMSQ(F71,H71))</f>
        <v>5.6579589959631207</v>
      </c>
      <c r="Q71" s="239"/>
      <c r="R71" s="63" t="s">
        <v>132</v>
      </c>
    </row>
    <row r="72" spans="1:18" x14ac:dyDescent="0.2">
      <c r="A72" s="29"/>
      <c r="B72" s="17"/>
      <c r="C72" s="84"/>
      <c r="D72" s="19"/>
      <c r="E72" s="174"/>
      <c r="F72" s="191"/>
      <c r="G72" s="175"/>
      <c r="H72" s="176"/>
      <c r="I72" s="177"/>
      <c r="J72" s="178"/>
      <c r="K72" s="175"/>
      <c r="L72" s="176"/>
      <c r="M72" s="175"/>
      <c r="N72" s="176"/>
      <c r="O72" s="211"/>
      <c r="P72" s="212"/>
      <c r="Q72" s="239"/>
      <c r="R72" s="212"/>
    </row>
    <row r="73" spans="1:18" x14ac:dyDescent="0.2">
      <c r="A73" s="38"/>
      <c r="B73" s="25"/>
      <c r="C73" s="68"/>
      <c r="D73" s="98"/>
      <c r="E73" s="179"/>
      <c r="F73" s="180"/>
      <c r="G73" s="179"/>
      <c r="H73" s="180"/>
      <c r="I73" s="179"/>
      <c r="J73" s="180"/>
      <c r="K73" s="179"/>
      <c r="L73" s="180"/>
      <c r="M73" s="179"/>
      <c r="N73" s="180"/>
      <c r="O73" s="65"/>
      <c r="P73" s="105"/>
      <c r="Q73" s="79"/>
      <c r="R73" s="63"/>
    </row>
    <row r="74" spans="1:18" x14ac:dyDescent="0.2">
      <c r="A74" s="35" t="s">
        <v>97</v>
      </c>
      <c r="B74" s="36" t="s">
        <v>3</v>
      </c>
      <c r="C74" s="166"/>
      <c r="D74" s="195"/>
      <c r="E74" s="172">
        <f>E37/(E37+E36)</f>
        <v>0.11842516919506124</v>
      </c>
      <c r="F74" s="173">
        <f>F37/(F37+F36)</f>
        <v>0.11842516919506124</v>
      </c>
      <c r="G74" s="172">
        <v>0</v>
      </c>
      <c r="H74" s="173">
        <v>0</v>
      </c>
      <c r="I74" s="172">
        <v>1</v>
      </c>
      <c r="J74" s="173">
        <v>1</v>
      </c>
      <c r="K74" s="172"/>
      <c r="L74" s="173"/>
      <c r="M74" s="172"/>
      <c r="N74" s="173"/>
      <c r="O74" s="117"/>
      <c r="P74" s="106"/>
      <c r="Q74" s="240"/>
      <c r="R74" s="109" t="s">
        <v>35</v>
      </c>
    </row>
    <row r="75" spans="1:18" x14ac:dyDescent="0.2">
      <c r="A75" s="37" t="s">
        <v>98</v>
      </c>
      <c r="B75" s="36" t="s">
        <v>2</v>
      </c>
      <c r="C75" s="166"/>
      <c r="D75" s="195"/>
      <c r="E75" s="172">
        <f>E74*E54</f>
        <v>0.66910220595209602</v>
      </c>
      <c r="F75" s="173">
        <f>F74*F54</f>
        <v>0.66910220595209602</v>
      </c>
      <c r="G75" s="172">
        <f>G74*G56</f>
        <v>0</v>
      </c>
      <c r="H75" s="173">
        <f>H74*H56</f>
        <v>0</v>
      </c>
      <c r="I75" s="172">
        <f>I56*I74</f>
        <v>0.3</v>
      </c>
      <c r="J75" s="173">
        <f>J56*J74</f>
        <v>0.3</v>
      </c>
      <c r="K75" s="172"/>
      <c r="L75" s="173"/>
      <c r="M75" s="172"/>
      <c r="N75" s="173"/>
      <c r="O75" s="122">
        <f>SQRT(SUMSQ(E75,G75,I75))</f>
        <v>0.73327877509850314</v>
      </c>
      <c r="P75" s="231">
        <f>SQRT(SUMSQ(F75,H75,J75))</f>
        <v>0.73327877509850314</v>
      </c>
      <c r="Q75" s="79"/>
      <c r="R75" s="63" t="s">
        <v>133</v>
      </c>
    </row>
    <row r="76" spans="1:18" x14ac:dyDescent="0.2">
      <c r="A76" s="38"/>
      <c r="B76" s="25"/>
      <c r="C76" s="68"/>
      <c r="D76" s="98"/>
      <c r="E76" s="179"/>
      <c r="F76" s="180"/>
      <c r="G76" s="179"/>
      <c r="H76" s="180"/>
      <c r="I76" s="179"/>
      <c r="J76" s="180"/>
      <c r="K76" s="179"/>
      <c r="L76" s="180"/>
      <c r="M76" s="179"/>
      <c r="N76" s="180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9"/>
      <c r="F77" s="180"/>
      <c r="G77" s="179"/>
      <c r="H77" s="180"/>
      <c r="I77" s="179"/>
      <c r="J77" s="180"/>
      <c r="K77" s="179"/>
      <c r="L77" s="180"/>
      <c r="M77" s="179"/>
      <c r="N77" s="180"/>
      <c r="O77" s="65"/>
      <c r="P77" s="105"/>
      <c r="Q77" s="79"/>
      <c r="R77" s="63"/>
    </row>
    <row r="78" spans="1:18" x14ac:dyDescent="0.2">
      <c r="A78" s="35" t="s">
        <v>94</v>
      </c>
      <c r="B78" s="36" t="s">
        <v>3</v>
      </c>
      <c r="C78" s="166"/>
      <c r="D78" s="195"/>
      <c r="E78" s="172">
        <v>1</v>
      </c>
      <c r="F78" s="173">
        <v>1</v>
      </c>
      <c r="G78" s="172"/>
      <c r="H78" s="173"/>
      <c r="I78" s="172">
        <v>1</v>
      </c>
      <c r="J78" s="173">
        <v>1</v>
      </c>
      <c r="K78" s="172"/>
      <c r="L78" s="173"/>
      <c r="M78" s="172"/>
      <c r="N78" s="173"/>
      <c r="O78" s="117"/>
      <c r="P78" s="106"/>
      <c r="Q78" s="240"/>
      <c r="R78" s="63" t="s">
        <v>22</v>
      </c>
    </row>
    <row r="79" spans="1:18" x14ac:dyDescent="0.2">
      <c r="A79" s="37" t="s">
        <v>95</v>
      </c>
      <c r="B79" s="36" t="s">
        <v>2</v>
      </c>
      <c r="C79" s="166"/>
      <c r="D79" s="195"/>
      <c r="E79" s="172">
        <f>E78*E54</f>
        <v>5.65</v>
      </c>
      <c r="F79" s="173">
        <f>F78*F54</f>
        <v>5.65</v>
      </c>
      <c r="G79" s="172"/>
      <c r="H79" s="173"/>
      <c r="I79" s="172">
        <f>I56*I78</f>
        <v>0.3</v>
      </c>
      <c r="J79" s="173">
        <f>J56*J78</f>
        <v>0.3</v>
      </c>
      <c r="K79" s="172"/>
      <c r="L79" s="173"/>
      <c r="M79" s="172"/>
      <c r="N79" s="173"/>
      <c r="O79" s="122">
        <f>SQRT(SUMSQ(E79,I79))</f>
        <v>5.6579589959631207</v>
      </c>
      <c r="P79" s="231">
        <f>SQRT(SUMSQ(F79,J79))</f>
        <v>5.6579589959631207</v>
      </c>
      <c r="Q79" s="79"/>
      <c r="R79" s="63" t="s">
        <v>134</v>
      </c>
    </row>
    <row r="80" spans="1:18" x14ac:dyDescent="0.2">
      <c r="A80" s="38"/>
      <c r="B80" s="25"/>
      <c r="C80" s="68"/>
      <c r="D80" s="98"/>
      <c r="E80" s="179"/>
      <c r="F80" s="180"/>
      <c r="G80" s="179"/>
      <c r="H80" s="180"/>
      <c r="I80" s="179"/>
      <c r="J80" s="180"/>
      <c r="K80" s="179"/>
      <c r="L80" s="180"/>
      <c r="M80" s="179"/>
      <c r="N80" s="180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9"/>
      <c r="F81" s="180"/>
      <c r="G81" s="179"/>
      <c r="H81" s="180"/>
      <c r="I81" s="179"/>
      <c r="J81" s="180"/>
      <c r="K81" s="179"/>
      <c r="L81" s="180"/>
      <c r="M81" s="179"/>
      <c r="N81" s="180"/>
      <c r="O81" s="65"/>
      <c r="P81" s="105"/>
      <c r="Q81" s="79"/>
      <c r="R81" s="63"/>
    </row>
    <row r="82" spans="1:18" x14ac:dyDescent="0.2">
      <c r="A82" s="35" t="s">
        <v>144</v>
      </c>
      <c r="B82" s="36" t="s">
        <v>3</v>
      </c>
      <c r="C82" s="166"/>
      <c r="D82" s="195"/>
      <c r="E82" s="172">
        <v>1</v>
      </c>
      <c r="F82" s="222">
        <v>1</v>
      </c>
      <c r="G82" s="172">
        <v>1</v>
      </c>
      <c r="H82" s="222">
        <v>1</v>
      </c>
      <c r="I82" s="172"/>
      <c r="J82" s="173"/>
      <c r="K82" s="172">
        <v>0</v>
      </c>
      <c r="L82" s="222">
        <v>0</v>
      </c>
      <c r="M82" s="172">
        <v>1</v>
      </c>
      <c r="N82" s="222">
        <v>1</v>
      </c>
      <c r="O82" s="117"/>
      <c r="P82" s="106"/>
      <c r="Q82" s="79"/>
      <c r="R82" s="63" t="s">
        <v>22</v>
      </c>
    </row>
    <row r="83" spans="1:18" x14ac:dyDescent="0.2">
      <c r="A83" s="37" t="s">
        <v>145</v>
      </c>
      <c r="B83" s="36" t="s">
        <v>2</v>
      </c>
      <c r="C83" s="166"/>
      <c r="D83" s="195"/>
      <c r="E83" s="172">
        <f>E82*E54</f>
        <v>5.65</v>
      </c>
      <c r="F83" s="222">
        <f>F82*F54</f>
        <v>5.65</v>
      </c>
      <c r="G83" s="172">
        <f>G82*G56</f>
        <v>0.3</v>
      </c>
      <c r="H83" s="222">
        <f>H82*H56</f>
        <v>0.3</v>
      </c>
      <c r="I83" s="172"/>
      <c r="J83" s="173"/>
      <c r="K83" s="172">
        <f>K82*K58</f>
        <v>0</v>
      </c>
      <c r="L83" s="222">
        <f>L82*L58</f>
        <v>0</v>
      </c>
      <c r="M83" s="172">
        <f>M82*M59</f>
        <v>15</v>
      </c>
      <c r="N83" s="222">
        <f>N82*N59</f>
        <v>15</v>
      </c>
      <c r="O83" s="122">
        <f>SQRT(SUMSQ(E83,G83))+K83+M83</f>
        <v>20.657958995963121</v>
      </c>
      <c r="P83" s="232">
        <f>SQRT(SUMSQ(F83,H83))+L83+N83</f>
        <v>20.657958995963121</v>
      </c>
      <c r="Q83" s="79"/>
      <c r="R83" s="63" t="s">
        <v>220</v>
      </c>
    </row>
    <row r="84" spans="1:18" x14ac:dyDescent="0.2">
      <c r="A84" s="38"/>
      <c r="B84" s="25"/>
      <c r="C84" s="68"/>
      <c r="D84" s="98"/>
      <c r="E84" s="179"/>
      <c r="F84" s="180"/>
      <c r="G84" s="179"/>
      <c r="H84" s="180"/>
      <c r="I84" s="179"/>
      <c r="J84" s="180"/>
      <c r="K84" s="179"/>
      <c r="L84" s="180"/>
      <c r="M84" s="179"/>
      <c r="N84" s="180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9"/>
      <c r="F85" s="180"/>
      <c r="G85" s="179"/>
      <c r="H85" s="180"/>
      <c r="I85" s="179"/>
      <c r="J85" s="180"/>
      <c r="K85" s="179"/>
      <c r="L85" s="180"/>
      <c r="M85" s="179"/>
      <c r="N85" s="180"/>
      <c r="O85" s="65"/>
      <c r="P85" s="105"/>
      <c r="Q85" s="79"/>
      <c r="R85" s="63"/>
    </row>
    <row r="86" spans="1:18" x14ac:dyDescent="0.2">
      <c r="A86" s="35" t="s">
        <v>146</v>
      </c>
      <c r="B86" s="36" t="s">
        <v>3</v>
      </c>
      <c r="C86" s="166"/>
      <c r="D86" s="195"/>
      <c r="E86" s="184">
        <v>1</v>
      </c>
      <c r="F86" s="173">
        <v>1</v>
      </c>
      <c r="G86" s="172"/>
      <c r="H86" s="173"/>
      <c r="I86" s="184">
        <v>1</v>
      </c>
      <c r="J86" s="173">
        <v>1</v>
      </c>
      <c r="K86" s="184">
        <v>0</v>
      </c>
      <c r="L86" s="173">
        <v>0</v>
      </c>
      <c r="M86" s="184">
        <v>1</v>
      </c>
      <c r="N86" s="173">
        <v>1</v>
      </c>
      <c r="O86" s="117"/>
      <c r="P86" s="106"/>
      <c r="Q86" s="79"/>
      <c r="R86" s="63" t="s">
        <v>22</v>
      </c>
    </row>
    <row r="87" spans="1:18" x14ac:dyDescent="0.2">
      <c r="A87" s="37" t="s">
        <v>147</v>
      </c>
      <c r="B87" s="36" t="s">
        <v>2</v>
      </c>
      <c r="C87" s="166"/>
      <c r="D87" s="195"/>
      <c r="E87" s="184">
        <f>E86*E54</f>
        <v>5.65</v>
      </c>
      <c r="F87" s="173">
        <f>F86*F54</f>
        <v>5.65</v>
      </c>
      <c r="G87" s="172"/>
      <c r="H87" s="173"/>
      <c r="I87" s="184">
        <f>I86*I56</f>
        <v>0.3</v>
      </c>
      <c r="J87" s="173">
        <f>J86*J56</f>
        <v>0.3</v>
      </c>
      <c r="K87" s="184">
        <f>K86*K58</f>
        <v>0</v>
      </c>
      <c r="L87" s="173">
        <f>L86*L58</f>
        <v>0</v>
      </c>
      <c r="M87" s="184">
        <f>M86*M59</f>
        <v>15</v>
      </c>
      <c r="N87" s="173">
        <f>N86*N59</f>
        <v>15</v>
      </c>
      <c r="O87" s="221">
        <f>SQRT(SUMSQ(E87,I87))+K87+M87</f>
        <v>20.657958995963121</v>
      </c>
      <c r="P87" s="231">
        <f>SQRT(SUMSQ(F87,J87))+L87+N87</f>
        <v>20.657958995963121</v>
      </c>
      <c r="Q87" s="79"/>
      <c r="R87" s="63" t="s">
        <v>220</v>
      </c>
    </row>
    <row r="88" spans="1:18" x14ac:dyDescent="0.2">
      <c r="A88" s="38"/>
      <c r="B88" s="25"/>
      <c r="C88" s="68"/>
      <c r="D88" s="98"/>
      <c r="E88" s="179"/>
      <c r="F88" s="180"/>
      <c r="G88" s="179"/>
      <c r="H88" s="180"/>
      <c r="I88" s="179"/>
      <c r="J88" s="180"/>
      <c r="K88" s="179"/>
      <c r="L88" s="180"/>
      <c r="M88" s="179"/>
      <c r="N88" s="180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9"/>
      <c r="F89" s="180"/>
      <c r="G89" s="179"/>
      <c r="H89" s="180"/>
      <c r="I89" s="179"/>
      <c r="J89" s="180"/>
      <c r="K89" s="179"/>
      <c r="L89" s="180"/>
      <c r="M89" s="179"/>
      <c r="N89" s="180"/>
      <c r="O89" s="65"/>
      <c r="P89" s="105"/>
      <c r="Q89" s="79"/>
      <c r="R89" s="63"/>
    </row>
    <row r="90" spans="1:18" ht="14.25" x14ac:dyDescent="0.3">
      <c r="A90" s="35" t="s">
        <v>194</v>
      </c>
      <c r="B90" s="36" t="s">
        <v>3</v>
      </c>
      <c r="C90" s="166"/>
      <c r="D90" s="195"/>
      <c r="E90" s="172">
        <v>0</v>
      </c>
      <c r="F90" s="222">
        <v>0</v>
      </c>
      <c r="G90" s="172">
        <f>SQRT(2)</f>
        <v>1.4142135623730951</v>
      </c>
      <c r="H90" s="222">
        <f>SQRT(2)</f>
        <v>1.4142135623730951</v>
      </c>
      <c r="I90" s="172"/>
      <c r="J90" s="222"/>
      <c r="K90" s="172">
        <v>0</v>
      </c>
      <c r="L90" s="222">
        <v>0</v>
      </c>
      <c r="M90" s="172">
        <v>0</v>
      </c>
      <c r="N90" s="222">
        <v>0</v>
      </c>
      <c r="O90" s="117"/>
      <c r="P90" s="106"/>
      <c r="Q90" s="79"/>
      <c r="R90" s="63" t="s">
        <v>22</v>
      </c>
    </row>
    <row r="91" spans="1:18" x14ac:dyDescent="0.2">
      <c r="A91" s="37" t="s">
        <v>195</v>
      </c>
      <c r="B91" s="36" t="s">
        <v>2</v>
      </c>
      <c r="C91" s="166"/>
      <c r="D91" s="195"/>
      <c r="E91" s="172">
        <f>E90*E54</f>
        <v>0</v>
      </c>
      <c r="F91" s="222">
        <f>F90*F54</f>
        <v>0</v>
      </c>
      <c r="G91" s="172">
        <f>G90*G56</f>
        <v>0.42426406871192851</v>
      </c>
      <c r="H91" s="222">
        <f>H90*H56</f>
        <v>0.42426406871192851</v>
      </c>
      <c r="I91" s="172"/>
      <c r="J91" s="222"/>
      <c r="K91" s="172">
        <f>K90*K58</f>
        <v>0</v>
      </c>
      <c r="L91" s="222">
        <f>L90*L58</f>
        <v>0</v>
      </c>
      <c r="M91" s="172">
        <f>M90*M59</f>
        <v>0</v>
      </c>
      <c r="N91" s="222">
        <f>N90*N59</f>
        <v>0</v>
      </c>
      <c r="O91" s="122">
        <f>SQRT(SUMSQ(E91,G91))+K91+M91</f>
        <v>0.42426406871192851</v>
      </c>
      <c r="P91" s="221">
        <f>SQRT(SUMSQ(F91,H91))+L91+N91</f>
        <v>0.42426406871192851</v>
      </c>
      <c r="Q91" s="79"/>
      <c r="R91" s="63" t="s">
        <v>216</v>
      </c>
    </row>
    <row r="92" spans="1:18" x14ac:dyDescent="0.2">
      <c r="A92" s="38"/>
      <c r="B92" s="25"/>
      <c r="C92" s="68"/>
      <c r="D92" s="98"/>
      <c r="E92" s="179"/>
      <c r="F92" s="180"/>
      <c r="G92" s="179"/>
      <c r="H92" s="180"/>
      <c r="I92" s="179"/>
      <c r="J92" s="180"/>
      <c r="K92" s="179"/>
      <c r="L92" s="180"/>
      <c r="M92" s="179"/>
      <c r="N92" s="180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9"/>
      <c r="F93" s="180"/>
      <c r="G93" s="179"/>
      <c r="H93" s="180"/>
      <c r="I93" s="179"/>
      <c r="J93" s="180"/>
      <c r="K93" s="179"/>
      <c r="L93" s="180"/>
      <c r="M93" s="179"/>
      <c r="N93" s="180"/>
      <c r="O93" s="65"/>
      <c r="P93" s="105"/>
      <c r="Q93" s="79"/>
      <c r="R93" s="63"/>
    </row>
    <row r="94" spans="1:18" ht="14.25" x14ac:dyDescent="0.3">
      <c r="A94" s="35" t="s">
        <v>196</v>
      </c>
      <c r="B94" s="36" t="s">
        <v>3</v>
      </c>
      <c r="C94" s="166"/>
      <c r="D94" s="195"/>
      <c r="E94" s="184">
        <v>0</v>
      </c>
      <c r="F94" s="173">
        <v>0</v>
      </c>
      <c r="G94" s="172"/>
      <c r="H94" s="222"/>
      <c r="I94" s="184">
        <f>SQRT(2)</f>
        <v>1.4142135623730951</v>
      </c>
      <c r="J94" s="173">
        <f>SQRT(2)</f>
        <v>1.4142135623730951</v>
      </c>
      <c r="K94" s="184">
        <v>0</v>
      </c>
      <c r="L94" s="173">
        <v>0</v>
      </c>
      <c r="M94" s="184">
        <v>0</v>
      </c>
      <c r="N94" s="173">
        <v>0</v>
      </c>
      <c r="O94" s="117"/>
      <c r="P94" s="106"/>
      <c r="Q94" s="79"/>
      <c r="R94" s="63" t="s">
        <v>22</v>
      </c>
    </row>
    <row r="95" spans="1:18" x14ac:dyDescent="0.2">
      <c r="A95" s="37" t="s">
        <v>197</v>
      </c>
      <c r="B95" s="36" t="s">
        <v>2</v>
      </c>
      <c r="C95" s="166"/>
      <c r="D95" s="195"/>
      <c r="E95" s="184">
        <f>E94*E54</f>
        <v>0</v>
      </c>
      <c r="F95" s="173">
        <f>F94*F54</f>
        <v>0</v>
      </c>
      <c r="G95" s="172"/>
      <c r="H95" s="222"/>
      <c r="I95" s="184">
        <f>I94*I56</f>
        <v>0.42426406871192851</v>
      </c>
      <c r="J95" s="173">
        <f>J94*J56</f>
        <v>0.42426406871192851</v>
      </c>
      <c r="K95" s="184">
        <f>K94*K58</f>
        <v>0</v>
      </c>
      <c r="L95" s="173">
        <f>L94*L58</f>
        <v>0</v>
      </c>
      <c r="M95" s="184">
        <f>M94*M59</f>
        <v>0</v>
      </c>
      <c r="N95" s="173">
        <f>N94*N59</f>
        <v>0</v>
      </c>
      <c r="O95" s="221">
        <f>SQRT(SUMSQ(E95,I95))+K95+M95</f>
        <v>0.42426406871192851</v>
      </c>
      <c r="P95" s="122">
        <f>SQRT(SUMSQ(F95,J95))+L95+N95</f>
        <v>0.42426406871192851</v>
      </c>
      <c r="Q95" s="79"/>
      <c r="R95" s="63" t="s">
        <v>216</v>
      </c>
    </row>
    <row r="96" spans="1:18" x14ac:dyDescent="0.2">
      <c r="A96" s="38"/>
      <c r="B96" s="25"/>
      <c r="C96" s="68"/>
      <c r="D96" s="98"/>
      <c r="E96" s="179"/>
      <c r="F96" s="180"/>
      <c r="G96" s="179"/>
      <c r="H96" s="180"/>
      <c r="I96" s="179"/>
      <c r="J96" s="180"/>
      <c r="K96" s="179"/>
      <c r="L96" s="180"/>
      <c r="M96" s="179"/>
      <c r="N96" s="180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9"/>
      <c r="F97" s="180"/>
      <c r="G97" s="179"/>
      <c r="H97" s="180"/>
      <c r="I97" s="179"/>
      <c r="J97" s="180"/>
      <c r="K97" s="179"/>
      <c r="L97" s="180"/>
      <c r="M97" s="179"/>
      <c r="N97" s="180"/>
      <c r="O97" s="65"/>
      <c r="P97" s="105"/>
      <c r="Q97" s="79"/>
      <c r="R97" s="63"/>
    </row>
    <row r="98" spans="1:18" x14ac:dyDescent="0.2">
      <c r="A98" s="35" t="s">
        <v>198</v>
      </c>
      <c r="B98" s="36" t="s">
        <v>3</v>
      </c>
      <c r="C98" s="166"/>
      <c r="D98" s="195"/>
      <c r="E98" s="172"/>
      <c r="F98" s="173"/>
      <c r="G98" s="172">
        <v>1</v>
      </c>
      <c r="H98" s="222">
        <v>1</v>
      </c>
      <c r="I98" s="172">
        <v>1</v>
      </c>
      <c r="J98" s="222">
        <v>1</v>
      </c>
      <c r="K98" s="172">
        <v>0</v>
      </c>
      <c r="L98" s="222">
        <v>0</v>
      </c>
      <c r="M98" s="172">
        <v>0</v>
      </c>
      <c r="N98" s="222">
        <v>0</v>
      </c>
      <c r="O98" s="117"/>
      <c r="P98" s="106"/>
      <c r="Q98" s="79"/>
      <c r="R98" s="63" t="s">
        <v>22</v>
      </c>
    </row>
    <row r="99" spans="1:18" x14ac:dyDescent="0.2">
      <c r="A99" s="37" t="s">
        <v>151</v>
      </c>
      <c r="B99" s="36" t="s">
        <v>2</v>
      </c>
      <c r="C99" s="166"/>
      <c r="D99" s="195"/>
      <c r="E99" s="172"/>
      <c r="F99" s="173"/>
      <c r="G99" s="172">
        <f t="shared" ref="G99:J99" si="3">G98*G56</f>
        <v>0.3</v>
      </c>
      <c r="H99" s="222">
        <f t="shared" si="3"/>
        <v>0.3</v>
      </c>
      <c r="I99" s="172">
        <f t="shared" si="3"/>
        <v>0.3</v>
      </c>
      <c r="J99" s="222">
        <f t="shared" si="3"/>
        <v>0.3</v>
      </c>
      <c r="K99" s="172">
        <f>K98*K58</f>
        <v>0</v>
      </c>
      <c r="L99" s="222">
        <f>L98*L58</f>
        <v>0</v>
      </c>
      <c r="M99" s="172">
        <f>M98*M59</f>
        <v>0</v>
      </c>
      <c r="N99" s="222">
        <f>N98*N59</f>
        <v>0</v>
      </c>
      <c r="O99" s="122">
        <f>SQRT(SUMSQ(G99,I99))+K99+M99</f>
        <v>0.42426406871192851</v>
      </c>
      <c r="P99" s="232">
        <f>SQRT(SUMSQ(H99,J99))+L99+N99</f>
        <v>0.42426406871192851</v>
      </c>
      <c r="Q99" s="79"/>
      <c r="R99" s="63" t="s">
        <v>217</v>
      </c>
    </row>
    <row r="100" spans="1:18" x14ac:dyDescent="0.2">
      <c r="A100" s="38"/>
      <c r="B100" s="25"/>
      <c r="C100" s="68"/>
      <c r="D100" s="98"/>
      <c r="E100" s="179"/>
      <c r="F100" s="180"/>
      <c r="G100" s="179"/>
      <c r="H100" s="180"/>
      <c r="I100" s="179"/>
      <c r="J100" s="180"/>
      <c r="K100" s="179"/>
      <c r="L100" s="180"/>
      <c r="M100" s="179"/>
      <c r="N100" s="180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9"/>
      <c r="F101" s="180"/>
      <c r="G101" s="179"/>
      <c r="H101" s="180"/>
      <c r="I101" s="179"/>
      <c r="J101" s="180"/>
      <c r="K101" s="179"/>
      <c r="L101" s="180"/>
      <c r="M101" s="179"/>
      <c r="N101" s="180"/>
      <c r="O101" s="65"/>
      <c r="P101" s="105"/>
      <c r="Q101" s="79"/>
      <c r="R101" s="63"/>
    </row>
    <row r="102" spans="1:18" x14ac:dyDescent="0.2">
      <c r="A102" s="35" t="s">
        <v>152</v>
      </c>
      <c r="B102" s="36" t="s">
        <v>3</v>
      </c>
      <c r="C102" s="166"/>
      <c r="D102" s="195"/>
      <c r="E102" s="172"/>
      <c r="F102" s="173"/>
      <c r="G102" s="184">
        <v>1</v>
      </c>
      <c r="H102" s="173">
        <v>1</v>
      </c>
      <c r="I102" s="184">
        <v>1</v>
      </c>
      <c r="J102" s="173">
        <v>1</v>
      </c>
      <c r="K102" s="184">
        <v>0</v>
      </c>
      <c r="L102" s="173">
        <v>0</v>
      </c>
      <c r="M102" s="184">
        <v>0</v>
      </c>
      <c r="N102" s="173">
        <v>0</v>
      </c>
      <c r="O102" s="117"/>
      <c r="P102" s="106"/>
      <c r="Q102" s="79"/>
      <c r="R102" s="307" t="s">
        <v>22</v>
      </c>
    </row>
    <row r="103" spans="1:18" x14ac:dyDescent="0.2">
      <c r="A103" s="37" t="s">
        <v>153</v>
      </c>
      <c r="B103" s="36" t="s">
        <v>2</v>
      </c>
      <c r="C103" s="166"/>
      <c r="D103" s="195"/>
      <c r="E103" s="172"/>
      <c r="F103" s="173"/>
      <c r="G103" s="184">
        <f t="shared" ref="G103:J103" si="4">G102*G56</f>
        <v>0.3</v>
      </c>
      <c r="H103" s="173">
        <f t="shared" si="4"/>
        <v>0.3</v>
      </c>
      <c r="I103" s="184">
        <f t="shared" si="4"/>
        <v>0.3</v>
      </c>
      <c r="J103" s="173">
        <f t="shared" si="4"/>
        <v>0.3</v>
      </c>
      <c r="K103" s="184">
        <f>K102*K58</f>
        <v>0</v>
      </c>
      <c r="L103" s="173">
        <f>L102*L58</f>
        <v>0</v>
      </c>
      <c r="M103" s="184">
        <f>M102*M59</f>
        <v>0</v>
      </c>
      <c r="N103" s="173">
        <f>N102*N59</f>
        <v>0</v>
      </c>
      <c r="O103" s="221">
        <f>SQRT(SUMSQ(G103,I103))+K103+M103</f>
        <v>0.42426406871192851</v>
      </c>
      <c r="P103" s="231">
        <f>SQRT(SUMSQ(H103,J103))+L103+N103</f>
        <v>0.42426406871192851</v>
      </c>
      <c r="Q103" s="79"/>
      <c r="R103" s="63" t="s">
        <v>217</v>
      </c>
    </row>
    <row r="104" spans="1:18" ht="13.5" thickBot="1" x14ac:dyDescent="0.25">
      <c r="A104" s="75"/>
      <c r="B104" s="80"/>
      <c r="C104" s="286"/>
      <c r="D104" s="228"/>
      <c r="E104" s="181"/>
      <c r="F104" s="192"/>
      <c r="G104" s="182"/>
      <c r="H104" s="183"/>
      <c r="I104" s="182"/>
      <c r="J104" s="183"/>
      <c r="K104" s="182"/>
      <c r="L104" s="183"/>
      <c r="M104" s="182"/>
      <c r="N104" s="183"/>
      <c r="O104" s="123"/>
      <c r="P104" s="229"/>
      <c r="Q104" s="241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212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2"/>
    </row>
    <row r="109" spans="1:18" x14ac:dyDescent="0.2">
      <c r="A109" s="78" t="s">
        <v>213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5"/>
      <c r="P109" s="25"/>
      <c r="Q109" s="98"/>
      <c r="R109" s="242"/>
    </row>
    <row r="110" spans="1:18" ht="13.5" thickBot="1" x14ac:dyDescent="0.25">
      <c r="A110" s="78" t="s">
        <v>214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228"/>
      <c r="R110" s="197"/>
    </row>
    <row r="111" spans="1:18" x14ac:dyDescent="0.2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2"/>
      <c r="P111" s="42"/>
      <c r="Q111" s="42"/>
      <c r="R111" s="51"/>
    </row>
    <row r="112" spans="1:18" ht="13.5" thickBot="1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25"/>
      <c r="P112" s="25"/>
      <c r="Q112" s="25"/>
      <c r="R112" s="139"/>
    </row>
    <row r="113" spans="1:18" ht="13.5" thickBot="1" x14ac:dyDescent="0.25">
      <c r="A113" s="9" t="s">
        <v>21</v>
      </c>
      <c r="B113" s="10"/>
      <c r="C113" s="294" t="s">
        <v>37</v>
      </c>
      <c r="D113" s="295"/>
      <c r="E113" s="295"/>
      <c r="F113" s="295"/>
      <c r="G113" s="295"/>
      <c r="H113" s="295"/>
      <c r="I113" s="295"/>
      <c r="J113" s="296"/>
      <c r="K113" s="12"/>
      <c r="L113" s="12"/>
      <c r="M113" s="12"/>
      <c r="N113" s="12"/>
      <c r="O113" s="140"/>
      <c r="P113" s="140"/>
      <c r="Q113" s="140"/>
      <c r="R113" s="13" t="s">
        <v>0</v>
      </c>
    </row>
    <row r="114" spans="1:18" x14ac:dyDescent="0.2">
      <c r="A114" s="29"/>
      <c r="B114" s="212"/>
      <c r="C114" s="292" t="s">
        <v>25</v>
      </c>
      <c r="D114" s="293"/>
      <c r="E114" s="297" t="s">
        <v>207</v>
      </c>
      <c r="F114" s="293"/>
      <c r="G114" s="298" t="s">
        <v>208</v>
      </c>
      <c r="H114" s="299"/>
      <c r="I114" s="298" t="s">
        <v>209</v>
      </c>
      <c r="J114" s="299"/>
      <c r="K114" s="130"/>
      <c r="L114" s="130"/>
      <c r="M114" s="130"/>
      <c r="N114" s="130"/>
      <c r="O114" s="8"/>
      <c r="P114" s="8"/>
      <c r="Q114" s="8"/>
      <c r="R114" s="87"/>
    </row>
    <row r="115" spans="1:18" x14ac:dyDescent="0.2">
      <c r="A115" s="29"/>
      <c r="B115" s="212"/>
      <c r="C115" s="210"/>
      <c r="D115" s="212"/>
      <c r="E115" s="211" t="s">
        <v>183</v>
      </c>
      <c r="F115" s="212" t="s">
        <v>184</v>
      </c>
      <c r="G115" s="211" t="s">
        <v>183</v>
      </c>
      <c r="H115" s="212" t="s">
        <v>184</v>
      </c>
      <c r="I115" s="211" t="s">
        <v>183</v>
      </c>
      <c r="J115" s="212" t="s">
        <v>184</v>
      </c>
      <c r="K115" s="129"/>
      <c r="L115" s="129"/>
      <c r="M115" s="129"/>
      <c r="N115" s="129"/>
      <c r="O115" s="8"/>
      <c r="P115" s="8"/>
      <c r="Q115" s="8"/>
      <c r="R115" s="87"/>
    </row>
    <row r="116" spans="1:18" x14ac:dyDescent="0.2">
      <c r="A116" s="14"/>
      <c r="B116" s="212"/>
      <c r="C116" s="210"/>
      <c r="D116" s="212"/>
      <c r="E116" s="211"/>
      <c r="F116" s="212"/>
      <c r="G116" s="16"/>
      <c r="H116" s="101"/>
      <c r="I116" s="16"/>
      <c r="J116" s="101"/>
      <c r="K116" s="16"/>
      <c r="L116" s="16"/>
      <c r="M116" s="16"/>
      <c r="N116" s="16"/>
      <c r="O116" s="8"/>
      <c r="P116" s="8"/>
      <c r="Q116" s="8"/>
      <c r="R116" s="52"/>
    </row>
    <row r="117" spans="1:18" x14ac:dyDescent="0.2">
      <c r="A117" s="81" t="s">
        <v>125</v>
      </c>
      <c r="B117" s="82" t="s">
        <v>122</v>
      </c>
      <c r="C117" s="210"/>
      <c r="D117" s="212"/>
      <c r="E117" s="24">
        <f>E10</f>
        <v>-102</v>
      </c>
      <c r="F117" s="193">
        <f>F10</f>
        <v>-102</v>
      </c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18" t="s">
        <v>123</v>
      </c>
      <c r="B118" s="19" t="s">
        <v>57</v>
      </c>
      <c r="C118" s="84"/>
      <c r="D118" s="19"/>
      <c r="E118" s="17"/>
      <c r="F118" s="19"/>
      <c r="G118" s="23">
        <f>G11</f>
        <v>-3</v>
      </c>
      <c r="H118" s="89">
        <f>H11</f>
        <v>1.5</v>
      </c>
      <c r="I118" s="23">
        <f>I11</f>
        <v>1.5</v>
      </c>
      <c r="J118" s="89">
        <f>J11</f>
        <v>-3</v>
      </c>
      <c r="K118" s="22"/>
      <c r="L118" s="22"/>
      <c r="M118" s="22"/>
      <c r="N118" s="22"/>
      <c r="O118" s="8"/>
      <c r="P118" s="8"/>
      <c r="Q118" s="8"/>
      <c r="R118" s="50"/>
    </row>
    <row r="119" spans="1:18" x14ac:dyDescent="0.2">
      <c r="A119" s="18" t="s">
        <v>138</v>
      </c>
      <c r="B119" s="19" t="s">
        <v>176</v>
      </c>
      <c r="C119" s="287">
        <f>$C25</f>
        <v>-136.98970004336019</v>
      </c>
      <c r="D119" s="251"/>
      <c r="E119" s="17"/>
      <c r="F119" s="19"/>
      <c r="G119" s="20"/>
      <c r="H119" s="53"/>
      <c r="I119" s="23"/>
      <c r="J119" s="89"/>
      <c r="K119" s="22"/>
      <c r="L119" s="22"/>
      <c r="M119" s="22"/>
      <c r="N119" s="22"/>
      <c r="O119" s="8"/>
      <c r="P119" s="8"/>
      <c r="Q119" s="8"/>
      <c r="R119" s="52"/>
    </row>
    <row r="120" spans="1:18" x14ac:dyDescent="0.2">
      <c r="A120" s="18" t="s">
        <v>185</v>
      </c>
      <c r="B120" s="19" t="s">
        <v>186</v>
      </c>
      <c r="C120" s="287"/>
      <c r="D120" s="251">
        <f>D27</f>
        <v>6</v>
      </c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8</v>
      </c>
      <c r="B121" s="19" t="s">
        <v>2</v>
      </c>
      <c r="C121" s="268">
        <v>20</v>
      </c>
      <c r="D121" s="187">
        <v>0</v>
      </c>
      <c r="E121" s="112">
        <v>0</v>
      </c>
      <c r="F121" s="187">
        <v>0</v>
      </c>
      <c r="G121" s="133">
        <v>0.3</v>
      </c>
      <c r="H121" s="134">
        <v>0.75</v>
      </c>
      <c r="I121" s="133">
        <v>0.75</v>
      </c>
      <c r="J121" s="134">
        <v>0.3</v>
      </c>
      <c r="K121" s="22"/>
      <c r="L121" s="22"/>
      <c r="M121" s="22"/>
      <c r="N121" s="22"/>
      <c r="O121" s="8"/>
      <c r="P121" s="8"/>
      <c r="Q121" s="8"/>
      <c r="R121" s="21" t="s">
        <v>6</v>
      </c>
    </row>
    <row r="122" spans="1:18" x14ac:dyDescent="0.2">
      <c r="A122" s="34" t="s">
        <v>7</v>
      </c>
      <c r="B122" s="19" t="s">
        <v>2</v>
      </c>
      <c r="C122" s="288">
        <f>C119+C121</f>
        <v>-116.98970004336019</v>
      </c>
      <c r="D122" s="105">
        <f>D120+D121</f>
        <v>6</v>
      </c>
      <c r="E122" s="65">
        <f>E117+E121</f>
        <v>-102</v>
      </c>
      <c r="F122" s="105">
        <f>F117+F121</f>
        <v>-102</v>
      </c>
      <c r="G122" s="65">
        <f>G118+G121</f>
        <v>-2.7</v>
      </c>
      <c r="H122" s="105">
        <f>H118+H121</f>
        <v>2.25</v>
      </c>
      <c r="I122" s="65">
        <f>I118+I121</f>
        <v>2.25</v>
      </c>
      <c r="J122" s="105">
        <f>J118+J121</f>
        <v>-2.7</v>
      </c>
      <c r="K122" s="65"/>
      <c r="L122" s="65"/>
      <c r="M122" s="65"/>
      <c r="N122" s="65"/>
      <c r="O122" s="8"/>
      <c r="P122" s="8"/>
      <c r="Q122" s="8"/>
      <c r="R122" s="21" t="s">
        <v>10</v>
      </c>
    </row>
    <row r="123" spans="1:18" x14ac:dyDescent="0.2">
      <c r="A123" s="18"/>
      <c r="B123" s="19"/>
      <c r="C123" s="84"/>
      <c r="D123" s="19"/>
      <c r="E123" s="17"/>
      <c r="F123" s="19"/>
      <c r="G123" s="17"/>
      <c r="H123" s="19"/>
      <c r="I123" s="26"/>
      <c r="J123" s="82"/>
      <c r="K123" s="22"/>
      <c r="L123" s="22"/>
      <c r="M123" s="22"/>
      <c r="N123" s="22"/>
      <c r="O123" s="8"/>
      <c r="P123" s="8"/>
      <c r="Q123" s="8"/>
      <c r="R123" s="52"/>
    </row>
    <row r="124" spans="1:18" x14ac:dyDescent="0.2">
      <c r="A124" s="43" t="s">
        <v>5</v>
      </c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ht="15.75" x14ac:dyDescent="0.3">
      <c r="A125" s="18" t="s">
        <v>100</v>
      </c>
      <c r="B125" s="53" t="s">
        <v>71</v>
      </c>
      <c r="C125" s="84"/>
      <c r="D125" s="19"/>
      <c r="E125" s="66">
        <f>10^9*10^(E122/10)*($C5/15)</f>
        <v>1.0095317511683071</v>
      </c>
      <c r="F125" s="94">
        <f>10^9*10^(F122/10)*($C5/15)</f>
        <v>1.0095317511683071</v>
      </c>
      <c r="G125" s="66">
        <f>10^9*10^((E122+G122)/10)*($C5/15)</f>
        <v>0.54215064982272254</v>
      </c>
      <c r="H125" s="94">
        <f>10^9*10^((F122+H122)/10)*($C5/15)</f>
        <v>1.6948059602836612</v>
      </c>
      <c r="I125" s="66">
        <f>10^9*10^((E122+I122)/10)*($C5/15)</f>
        <v>1.6948059602836612</v>
      </c>
      <c r="J125" s="94">
        <f>10^9*10^((F122+J122)/10)*($C5/15)</f>
        <v>0.54215064982272254</v>
      </c>
      <c r="K125" s="66"/>
      <c r="L125" s="66"/>
      <c r="M125" s="66"/>
      <c r="N125" s="66"/>
      <c r="O125" s="8"/>
      <c r="P125" s="8"/>
      <c r="Q125" s="8"/>
      <c r="R125" s="52"/>
    </row>
    <row r="126" spans="1:18" x14ac:dyDescent="0.2">
      <c r="A126" s="31" t="s">
        <v>31</v>
      </c>
      <c r="B126" s="19" t="s">
        <v>2</v>
      </c>
      <c r="C126" s="84"/>
      <c r="D126" s="19"/>
      <c r="E126" s="17"/>
      <c r="F126" s="19"/>
      <c r="G126" s="116">
        <f>10*LOG10(G125/(E37+E125))</f>
        <v>-3.2474081753785167</v>
      </c>
      <c r="H126" s="103">
        <f>10*LOG10(H125/(F37+F125))</f>
        <v>1.7025918246214924</v>
      </c>
      <c r="I126" s="150">
        <f>10*LOG10(I125/(E37+E125))</f>
        <v>1.7025918246214924</v>
      </c>
      <c r="J126" s="194">
        <f>10*LOG10(J125/(F37+F125))</f>
        <v>-3.2474081753785167</v>
      </c>
      <c r="K126" s="33"/>
      <c r="L126" s="33"/>
      <c r="M126" s="33"/>
      <c r="N126" s="33"/>
      <c r="O126" s="8"/>
      <c r="P126" s="8"/>
      <c r="Q126" s="8"/>
      <c r="R126" s="21"/>
    </row>
    <row r="127" spans="1:18" ht="15.75" x14ac:dyDescent="0.3">
      <c r="A127" s="100" t="s">
        <v>34</v>
      </c>
      <c r="B127" s="19" t="s">
        <v>72</v>
      </c>
      <c r="C127" s="84"/>
      <c r="D127" s="19"/>
      <c r="E127" s="17"/>
      <c r="F127" s="19"/>
      <c r="G127" s="116">
        <f t="shared" ref="G127:J127" si="5">10*LOG10(G125)-90</f>
        <v>-92.658800173440767</v>
      </c>
      <c r="H127" s="103">
        <f t="shared" si="5"/>
        <v>-87.70880017344075</v>
      </c>
      <c r="I127" s="116">
        <f t="shared" si="5"/>
        <v>-87.70880017344075</v>
      </c>
      <c r="J127" s="103">
        <f t="shared" si="5"/>
        <v>-92.658800173440767</v>
      </c>
      <c r="K127" s="33"/>
      <c r="L127" s="33"/>
      <c r="M127" s="33"/>
      <c r="N127" s="33"/>
      <c r="O127" s="8"/>
      <c r="P127" s="8"/>
      <c r="Q127" s="8"/>
      <c r="R127" s="21"/>
    </row>
    <row r="128" spans="1:18" x14ac:dyDescent="0.2">
      <c r="A128" s="100" t="s">
        <v>177</v>
      </c>
      <c r="B128" s="19" t="s">
        <v>178</v>
      </c>
      <c r="C128" s="84"/>
      <c r="D128" s="19"/>
      <c r="E128" s="17"/>
      <c r="F128" s="19"/>
      <c r="G128" s="22">
        <f>10*LOG((E125+G125)*10^-9)+10*LOG($C6)</f>
        <v>-64.289859238482023</v>
      </c>
      <c r="H128" s="216">
        <f>10*LOG((F125+H125)*10^-9)+10*LOG($C6)</f>
        <v>-61.877278339396483</v>
      </c>
      <c r="I128" s="22"/>
      <c r="J128" s="216"/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179</v>
      </c>
      <c r="B129" s="19" t="s">
        <v>178</v>
      </c>
      <c r="C129" s="84"/>
      <c r="D129" s="19"/>
      <c r="E129" s="17"/>
      <c r="F129" s="19"/>
      <c r="G129" s="22"/>
      <c r="H129" s="216"/>
      <c r="I129" s="23">
        <f>10*LOG((E125+I125)*10^-9)+10*LOG($C6)</f>
        <v>-61.877278339396483</v>
      </c>
      <c r="J129" s="89">
        <f>10*LOG((F125+J125)*10^-9)+10*LOG($C6)</f>
        <v>-64.289859238482023</v>
      </c>
      <c r="K129" s="33"/>
      <c r="L129" s="33"/>
      <c r="M129" s="33"/>
      <c r="N129" s="33"/>
      <c r="O129" s="8"/>
      <c r="P129" s="8"/>
      <c r="Q129" s="8"/>
      <c r="R129" s="21"/>
    </row>
    <row r="130" spans="1:18" ht="15.75" x14ac:dyDescent="0.3">
      <c r="A130" s="147" t="s">
        <v>101</v>
      </c>
      <c r="B130" s="19" t="s">
        <v>72</v>
      </c>
      <c r="C130" s="84"/>
      <c r="D130" s="19"/>
      <c r="E130" s="17"/>
      <c r="F130" s="19"/>
      <c r="G130" s="116">
        <f>G127+IF(G12=0,0,$C42)+$C43</f>
        <v>-87.658800173440767</v>
      </c>
      <c r="H130" s="103">
        <f>H127+IF(G12=0,0,$C42)+$C43</f>
        <v>-82.70880017344075</v>
      </c>
      <c r="I130" s="150">
        <f>I127+IF(G12=0,0,$C42)+$C43</f>
        <v>-82.70880017344075</v>
      </c>
      <c r="J130" s="194">
        <f>J127+IF(G12=0,0,$C42)+$C43</f>
        <v>-87.658800173440767</v>
      </c>
      <c r="K130" s="17"/>
      <c r="L130" s="17"/>
      <c r="M130" s="17"/>
      <c r="N130" s="17"/>
      <c r="O130" s="8"/>
      <c r="P130" s="8"/>
      <c r="Q130" s="8"/>
      <c r="R130" s="21"/>
    </row>
    <row r="131" spans="1:18" x14ac:dyDescent="0.2">
      <c r="A131" s="147" t="s">
        <v>199</v>
      </c>
      <c r="B131" s="19" t="s">
        <v>186</v>
      </c>
      <c r="C131" s="84"/>
      <c r="D131" s="19"/>
      <c r="E131" s="17"/>
      <c r="F131" s="19"/>
      <c r="G131" s="32">
        <f>G130-$C122</f>
        <v>29.330899869919421</v>
      </c>
      <c r="H131" s="148">
        <f t="shared" ref="H131:J131" si="6">H130-$C122</f>
        <v>34.280899869919438</v>
      </c>
      <c r="I131" s="32">
        <f t="shared" si="6"/>
        <v>34.280899869919438</v>
      </c>
      <c r="J131" s="148">
        <f t="shared" si="6"/>
        <v>29.330899869919421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149</v>
      </c>
      <c r="B132" s="19" t="s">
        <v>57</v>
      </c>
      <c r="C132" s="84"/>
      <c r="D132" s="19"/>
      <c r="E132" s="17"/>
      <c r="F132" s="19"/>
      <c r="G132" s="150">
        <f>G131-$C26</f>
        <v>-20.669100130080579</v>
      </c>
      <c r="H132" s="258">
        <f>H131-$C26</f>
        <v>-15.719100130080562</v>
      </c>
      <c r="I132" s="246">
        <f>I131-$C26</f>
        <v>-15.719100130080562</v>
      </c>
      <c r="J132" s="194">
        <f>J131-$C26</f>
        <v>-20.669100130080579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200</v>
      </c>
      <c r="B133" s="19" t="s">
        <v>186</v>
      </c>
      <c r="C133" s="84"/>
      <c r="D133" s="19"/>
      <c r="E133" s="17"/>
      <c r="F133" s="19"/>
      <c r="G133" s="32">
        <f>H131-G131</f>
        <v>4.9500000000000171</v>
      </c>
      <c r="H133" s="148">
        <f>H131-H131</f>
        <v>0</v>
      </c>
      <c r="I133" s="32">
        <f>I131-I131</f>
        <v>0</v>
      </c>
      <c r="J133" s="148">
        <f>I131-J131</f>
        <v>4.9500000000000171</v>
      </c>
      <c r="K133" s="17"/>
      <c r="L133" s="17"/>
      <c r="M133" s="17"/>
      <c r="N133" s="17"/>
      <c r="O133" s="8"/>
      <c r="P133" s="8"/>
      <c r="Q133" s="8"/>
      <c r="R133" s="21"/>
    </row>
    <row r="134" spans="1:18" ht="13.5" thickBot="1" x14ac:dyDescent="0.25">
      <c r="A134" s="149" t="s">
        <v>150</v>
      </c>
      <c r="B134" s="76" t="s">
        <v>57</v>
      </c>
      <c r="C134" s="165"/>
      <c r="D134" s="76"/>
      <c r="E134" s="113"/>
      <c r="F134" s="76"/>
      <c r="G134" s="223">
        <f>I130-G130-$C28-$C29</f>
        <v>4.9500000000000171</v>
      </c>
      <c r="H134" s="259">
        <f>J130-H130-$C28-$C29</f>
        <v>-4.9500000000000171</v>
      </c>
      <c r="I134" s="226">
        <f>G130-I130-$C28-$C29</f>
        <v>-4.9500000000000171</v>
      </c>
      <c r="J134" s="227">
        <f>H130-J130-$C28-$C29</f>
        <v>4.9500000000000171</v>
      </c>
      <c r="K134" s="113"/>
      <c r="L134" s="113"/>
      <c r="M134" s="113"/>
      <c r="N134" s="113"/>
      <c r="O134" s="74"/>
      <c r="P134" s="74"/>
      <c r="Q134" s="74"/>
      <c r="R134" s="137"/>
    </row>
    <row r="135" spans="1:18" s="59" customFormat="1" x14ac:dyDescent="0.2">
      <c r="A135" s="72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1:18" s="59" customFormat="1" ht="13.5" thickBot="1" x14ac:dyDescent="0.25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141" t="s">
        <v>38</v>
      </c>
      <c r="B137" s="142"/>
      <c r="C137" s="294" t="s">
        <v>37</v>
      </c>
      <c r="D137" s="295"/>
      <c r="E137" s="295"/>
      <c r="F137" s="295"/>
      <c r="G137" s="295"/>
      <c r="H137" s="295"/>
      <c r="I137" s="295"/>
      <c r="J137" s="296"/>
      <c r="K137" s="61"/>
      <c r="L137" s="61"/>
      <c r="M137" s="61"/>
      <c r="N137" s="142"/>
      <c r="O137" s="295" t="s">
        <v>211</v>
      </c>
      <c r="P137" s="296"/>
      <c r="Q137" s="253"/>
      <c r="R137" s="143" t="s">
        <v>39</v>
      </c>
    </row>
    <row r="138" spans="1:18" x14ac:dyDescent="0.2">
      <c r="A138" s="29"/>
      <c r="B138" s="17"/>
      <c r="C138" s="276"/>
      <c r="D138" s="27"/>
      <c r="E138" s="297" t="s">
        <v>207</v>
      </c>
      <c r="F138" s="293"/>
      <c r="G138" s="298" t="s">
        <v>208</v>
      </c>
      <c r="H138" s="299"/>
      <c r="I138" s="298" t="s">
        <v>209</v>
      </c>
      <c r="J138" s="299"/>
      <c r="K138" s="130"/>
      <c r="L138" s="130"/>
      <c r="M138" s="130"/>
      <c r="N138" s="262"/>
      <c r="O138" s="144"/>
      <c r="P138" s="233"/>
      <c r="Q138" s="144"/>
      <c r="R138" s="87"/>
    </row>
    <row r="139" spans="1:18" x14ac:dyDescent="0.2">
      <c r="A139" s="29"/>
      <c r="B139" s="17"/>
      <c r="C139" s="84"/>
      <c r="D139" s="19"/>
      <c r="E139" s="211" t="s">
        <v>183</v>
      </c>
      <c r="F139" s="212" t="s">
        <v>184</v>
      </c>
      <c r="G139" s="211" t="s">
        <v>183</v>
      </c>
      <c r="H139" s="212" t="s">
        <v>184</v>
      </c>
      <c r="I139" s="211" t="s">
        <v>183</v>
      </c>
      <c r="J139" s="212" t="s">
        <v>184</v>
      </c>
      <c r="K139" s="129"/>
      <c r="L139" s="129"/>
      <c r="M139" s="129"/>
      <c r="N139" s="86"/>
      <c r="O139" s="211" t="s">
        <v>183</v>
      </c>
      <c r="P139" s="212" t="s">
        <v>184</v>
      </c>
      <c r="Q139" s="211"/>
      <c r="R139" s="97"/>
    </row>
    <row r="140" spans="1:18" x14ac:dyDescent="0.2">
      <c r="A140" s="29"/>
      <c r="B140" s="17"/>
      <c r="C140" s="84"/>
      <c r="D140" s="19"/>
      <c r="E140" s="17"/>
      <c r="F140" s="19"/>
      <c r="G140" s="129"/>
      <c r="H140" s="86"/>
      <c r="I140" s="211"/>
      <c r="J140" s="212"/>
      <c r="K140" s="129"/>
      <c r="L140" s="129"/>
      <c r="M140" s="129"/>
      <c r="N140" s="86"/>
      <c r="O140" s="211"/>
      <c r="P140" s="212"/>
      <c r="Q140" s="211"/>
      <c r="R140" s="97"/>
    </row>
    <row r="141" spans="1:18" x14ac:dyDescent="0.2">
      <c r="A141" s="35" t="s">
        <v>105</v>
      </c>
      <c r="B141" s="36" t="s">
        <v>2</v>
      </c>
      <c r="C141" s="166"/>
      <c r="D141" s="195"/>
      <c r="E141" s="36"/>
      <c r="F141" s="195"/>
      <c r="G141" s="249">
        <f>G142-O142</f>
        <v>-3.9806869504770197</v>
      </c>
      <c r="H141" s="250">
        <f>H142-P142</f>
        <v>0.96931304952298925</v>
      </c>
      <c r="I141" s="117"/>
      <c r="J141" s="106"/>
      <c r="K141" s="117"/>
      <c r="L141" s="117"/>
      <c r="M141" s="117"/>
      <c r="N141" s="106"/>
      <c r="O141" s="117"/>
      <c r="P141" s="106"/>
      <c r="Q141" s="146">
        <v>-4</v>
      </c>
      <c r="R141" s="88" t="s">
        <v>156</v>
      </c>
    </row>
    <row r="142" spans="1:18" x14ac:dyDescent="0.2">
      <c r="A142" s="37" t="s">
        <v>104</v>
      </c>
      <c r="B142" s="36" t="s">
        <v>2</v>
      </c>
      <c r="C142" s="166"/>
      <c r="D142" s="195"/>
      <c r="E142" s="36"/>
      <c r="F142" s="195"/>
      <c r="G142" s="117">
        <f>G126</f>
        <v>-3.2474081753785167</v>
      </c>
      <c r="H142" s="106">
        <f>H126</f>
        <v>1.7025918246214924</v>
      </c>
      <c r="I142" s="117"/>
      <c r="J142" s="106"/>
      <c r="K142" s="117"/>
      <c r="L142" s="117"/>
      <c r="M142" s="117"/>
      <c r="N142" s="106"/>
      <c r="O142" s="122">
        <f>O67</f>
        <v>0.73327877509850314</v>
      </c>
      <c r="P142" s="231">
        <f>P67</f>
        <v>0.73327877509850314</v>
      </c>
      <c r="Q142" s="122"/>
      <c r="R142" s="97"/>
    </row>
    <row r="143" spans="1:18" x14ac:dyDescent="0.2">
      <c r="A143" s="35" t="s">
        <v>106</v>
      </c>
      <c r="B143" s="36" t="s">
        <v>2</v>
      </c>
      <c r="C143" s="166"/>
      <c r="D143" s="195"/>
      <c r="E143" s="36"/>
      <c r="F143" s="195"/>
      <c r="G143" s="117">
        <f>G142+O142</f>
        <v>-2.5141294002800136</v>
      </c>
      <c r="H143" s="106">
        <f>H142+P142</f>
        <v>2.4358705997199954</v>
      </c>
      <c r="I143" s="117"/>
      <c r="J143" s="106"/>
      <c r="K143" s="117"/>
      <c r="L143" s="117"/>
      <c r="M143" s="117"/>
      <c r="N143" s="106"/>
      <c r="O143" s="117"/>
      <c r="P143" s="106"/>
      <c r="Q143" s="117"/>
      <c r="R143" s="161"/>
    </row>
    <row r="144" spans="1:18" x14ac:dyDescent="0.2">
      <c r="A144" s="29"/>
      <c r="B144" s="17"/>
      <c r="C144" s="84"/>
      <c r="D144" s="19"/>
      <c r="E144" s="17"/>
      <c r="F144" s="19"/>
      <c r="G144" s="129"/>
      <c r="H144" s="86"/>
      <c r="I144" s="211"/>
      <c r="J144" s="212"/>
      <c r="K144" s="129"/>
      <c r="L144" s="129"/>
      <c r="M144" s="129"/>
      <c r="N144" s="86"/>
      <c r="O144" s="211"/>
      <c r="P144" s="212"/>
      <c r="Q144" s="211"/>
      <c r="R144" s="97"/>
    </row>
    <row r="145" spans="1:18" ht="15.75" x14ac:dyDescent="0.3">
      <c r="A145" s="35" t="s">
        <v>108</v>
      </c>
      <c r="B145" s="36" t="s">
        <v>72</v>
      </c>
      <c r="C145" s="166"/>
      <c r="D145" s="195"/>
      <c r="E145" s="36"/>
      <c r="F145" s="195"/>
      <c r="G145" s="249">
        <f>G146-O146</f>
        <v>-98.316759169403895</v>
      </c>
      <c r="H145" s="250">
        <f>H146-P146</f>
        <v>-93.366759169403878</v>
      </c>
      <c r="I145" s="117"/>
      <c r="J145" s="106"/>
      <c r="K145" s="117"/>
      <c r="L145" s="117"/>
      <c r="M145" s="117"/>
      <c r="N145" s="106"/>
      <c r="O145" s="124"/>
      <c r="P145" s="234"/>
      <c r="Q145" s="162">
        <f>-103.6+10*LOG10($C5/120)+IF(G12=0,$C21,$C22)</f>
        <v>-99.589700043360182</v>
      </c>
      <c r="R145" s="111" t="s">
        <v>157</v>
      </c>
    </row>
    <row r="146" spans="1:18" ht="15.75" x14ac:dyDescent="0.3">
      <c r="A146" s="37" t="s">
        <v>107</v>
      </c>
      <c r="B146" s="36" t="s">
        <v>72</v>
      </c>
      <c r="C146" s="166"/>
      <c r="D146" s="195"/>
      <c r="E146" s="36"/>
      <c r="F146" s="195"/>
      <c r="G146" s="117">
        <f>G127</f>
        <v>-92.658800173440767</v>
      </c>
      <c r="H146" s="106">
        <f>H127</f>
        <v>-87.70880017344075</v>
      </c>
      <c r="I146" s="117"/>
      <c r="J146" s="106"/>
      <c r="K146" s="117"/>
      <c r="L146" s="117"/>
      <c r="M146" s="117"/>
      <c r="N146" s="106"/>
      <c r="O146" s="122">
        <f>O71</f>
        <v>5.6579589959631207</v>
      </c>
      <c r="P146" s="231">
        <f>P71</f>
        <v>5.6579589959631207</v>
      </c>
      <c r="Q146" s="122"/>
      <c r="R146" s="97"/>
    </row>
    <row r="147" spans="1:18" ht="15.75" x14ac:dyDescent="0.3">
      <c r="A147" s="35" t="s">
        <v>109</v>
      </c>
      <c r="B147" s="36" t="s">
        <v>72</v>
      </c>
      <c r="C147" s="166"/>
      <c r="D147" s="195"/>
      <c r="E147" s="36"/>
      <c r="F147" s="195"/>
      <c r="G147" s="117">
        <f>G146+O146</f>
        <v>-87.000841177477639</v>
      </c>
      <c r="H147" s="106">
        <f>H146+P146</f>
        <v>-82.050841177477622</v>
      </c>
      <c r="I147" s="117"/>
      <c r="J147" s="106"/>
      <c r="K147" s="117"/>
      <c r="L147" s="117"/>
      <c r="M147" s="117"/>
      <c r="N147" s="106"/>
      <c r="O147" s="124"/>
      <c r="P147" s="234"/>
      <c r="Q147" s="117"/>
      <c r="R147" s="161"/>
    </row>
    <row r="148" spans="1:18" x14ac:dyDescent="0.2">
      <c r="A148" s="29"/>
      <c r="B148" s="17"/>
      <c r="C148" s="84"/>
      <c r="D148" s="19"/>
      <c r="E148" s="17"/>
      <c r="F148" s="19"/>
      <c r="G148" s="25"/>
      <c r="H148" s="98"/>
      <c r="I148" s="25"/>
      <c r="J148" s="98"/>
      <c r="K148" s="25"/>
      <c r="L148" s="25"/>
      <c r="M148" s="25"/>
      <c r="N148" s="98"/>
      <c r="O148" s="16"/>
      <c r="P148" s="101"/>
      <c r="Q148" s="16"/>
      <c r="R148" s="47"/>
    </row>
    <row r="149" spans="1:18" x14ac:dyDescent="0.2">
      <c r="A149" s="35" t="s">
        <v>110</v>
      </c>
      <c r="B149" s="36" t="s">
        <v>2</v>
      </c>
      <c r="C149" s="166"/>
      <c r="D149" s="195"/>
      <c r="E149" s="36"/>
      <c r="F149" s="195"/>
      <c r="G149" s="118"/>
      <c r="H149" s="260"/>
      <c r="I149" s="249">
        <f>I150-O150</f>
        <v>0.96931304952298925</v>
      </c>
      <c r="J149" s="250">
        <f>J150-P150</f>
        <v>-3.9806869504770197</v>
      </c>
      <c r="K149" s="117"/>
      <c r="L149" s="117"/>
      <c r="M149" s="117"/>
      <c r="N149" s="106"/>
      <c r="O149" s="124"/>
      <c r="P149" s="234"/>
      <c r="Q149" s="146">
        <v>-4</v>
      </c>
      <c r="R149" s="88" t="s">
        <v>156</v>
      </c>
    </row>
    <row r="150" spans="1:18" x14ac:dyDescent="0.2">
      <c r="A150" s="37" t="s">
        <v>111</v>
      </c>
      <c r="B150" s="36" t="s">
        <v>2</v>
      </c>
      <c r="C150" s="166"/>
      <c r="D150" s="195"/>
      <c r="E150" s="36"/>
      <c r="F150" s="195"/>
      <c r="G150" s="118"/>
      <c r="H150" s="260"/>
      <c r="I150" s="117">
        <f>I126</f>
        <v>1.7025918246214924</v>
      </c>
      <c r="J150" s="106">
        <f>J126</f>
        <v>-3.2474081753785167</v>
      </c>
      <c r="K150" s="117"/>
      <c r="L150" s="117"/>
      <c r="M150" s="117"/>
      <c r="N150" s="106"/>
      <c r="O150" s="122">
        <f>O75</f>
        <v>0.73327877509850314</v>
      </c>
      <c r="P150" s="231">
        <f>P75</f>
        <v>0.73327877509850314</v>
      </c>
      <c r="Q150" s="122"/>
      <c r="R150" s="47"/>
    </row>
    <row r="151" spans="1:18" x14ac:dyDescent="0.2">
      <c r="A151" s="35" t="s">
        <v>112</v>
      </c>
      <c r="B151" s="36" t="s">
        <v>2</v>
      </c>
      <c r="C151" s="166"/>
      <c r="D151" s="195"/>
      <c r="E151" s="36"/>
      <c r="F151" s="195"/>
      <c r="G151" s="118"/>
      <c r="H151" s="260"/>
      <c r="I151" s="117">
        <f>I150+O150</f>
        <v>2.4358705997199954</v>
      </c>
      <c r="J151" s="106">
        <f>J150+P150</f>
        <v>-2.5141294002800136</v>
      </c>
      <c r="K151" s="117"/>
      <c r="L151" s="117"/>
      <c r="M151" s="117"/>
      <c r="N151" s="106"/>
      <c r="O151" s="124"/>
      <c r="P151" s="234"/>
      <c r="Q151" s="124"/>
      <c r="R151" s="47"/>
    </row>
    <row r="152" spans="1:18" s="44" customFormat="1" x14ac:dyDescent="0.2">
      <c r="A152" s="62"/>
      <c r="B152" s="25"/>
      <c r="C152" s="68"/>
      <c r="D152" s="98"/>
      <c r="E152" s="25"/>
      <c r="F152" s="98"/>
      <c r="G152" s="23"/>
      <c r="H152" s="89"/>
      <c r="I152" s="23"/>
      <c r="J152" s="89"/>
      <c r="K152" s="23"/>
      <c r="L152" s="23"/>
      <c r="M152" s="23"/>
      <c r="N152" s="89"/>
      <c r="O152" s="23"/>
      <c r="P152" s="89"/>
      <c r="Q152" s="23"/>
      <c r="R152" s="21"/>
    </row>
    <row r="153" spans="1:18" s="44" customFormat="1" ht="15.75" x14ac:dyDescent="0.3">
      <c r="A153" s="35" t="s">
        <v>113</v>
      </c>
      <c r="B153" s="36" t="s">
        <v>72</v>
      </c>
      <c r="C153" s="166"/>
      <c r="D153" s="195"/>
      <c r="E153" s="36"/>
      <c r="F153" s="195"/>
      <c r="G153" s="117"/>
      <c r="H153" s="106"/>
      <c r="I153" s="249">
        <f>I154-O154</f>
        <v>-93.366759169403878</v>
      </c>
      <c r="J153" s="250">
        <f>J154-P154</f>
        <v>-98.316759169403895</v>
      </c>
      <c r="K153" s="117"/>
      <c r="L153" s="117"/>
      <c r="M153" s="117"/>
      <c r="N153" s="106"/>
      <c r="O153" s="117"/>
      <c r="P153" s="106"/>
      <c r="Q153" s="162">
        <f>-103.6+10*LOG10($C5/120)+IF(G12=0,$C21,$C22)</f>
        <v>-99.589700043360182</v>
      </c>
      <c r="R153" s="111" t="s">
        <v>157</v>
      </c>
    </row>
    <row r="154" spans="1:18" s="44" customFormat="1" ht="15.75" x14ac:dyDescent="0.3">
      <c r="A154" s="37" t="s">
        <v>114</v>
      </c>
      <c r="B154" s="36" t="s">
        <v>72</v>
      </c>
      <c r="C154" s="166"/>
      <c r="D154" s="195"/>
      <c r="E154" s="36"/>
      <c r="F154" s="195"/>
      <c r="G154" s="117"/>
      <c r="H154" s="106"/>
      <c r="I154" s="117">
        <f>I127</f>
        <v>-87.70880017344075</v>
      </c>
      <c r="J154" s="106">
        <f>J127</f>
        <v>-92.658800173440767</v>
      </c>
      <c r="K154" s="117"/>
      <c r="L154" s="117"/>
      <c r="M154" s="117"/>
      <c r="N154" s="106"/>
      <c r="O154" s="122">
        <f>O79</f>
        <v>5.6579589959631207</v>
      </c>
      <c r="P154" s="231">
        <f>P79</f>
        <v>5.6579589959631207</v>
      </c>
      <c r="Q154" s="122"/>
      <c r="R154" s="21"/>
    </row>
    <row r="155" spans="1:18" s="44" customFormat="1" ht="15.75" x14ac:dyDescent="0.3">
      <c r="A155" s="35" t="s">
        <v>115</v>
      </c>
      <c r="B155" s="36" t="s">
        <v>72</v>
      </c>
      <c r="C155" s="166"/>
      <c r="D155" s="195"/>
      <c r="E155" s="36"/>
      <c r="F155" s="195"/>
      <c r="G155" s="117"/>
      <c r="H155" s="106"/>
      <c r="I155" s="117">
        <f>I154+O154</f>
        <v>-82.050841177477622</v>
      </c>
      <c r="J155" s="106">
        <f>J154+P154</f>
        <v>-87.000841177477639</v>
      </c>
      <c r="K155" s="117"/>
      <c r="L155" s="117"/>
      <c r="M155" s="117"/>
      <c r="N155" s="106"/>
      <c r="O155" s="117"/>
      <c r="P155" s="106"/>
      <c r="Q155" s="117"/>
      <c r="R155" s="47"/>
    </row>
    <row r="156" spans="1:18" s="44" customFormat="1" ht="12.95" customHeight="1" x14ac:dyDescent="0.2">
      <c r="A156" s="62"/>
      <c r="B156" s="25"/>
      <c r="C156" s="68"/>
      <c r="D156" s="98"/>
      <c r="E156" s="25"/>
      <c r="F156" s="98"/>
      <c r="G156" s="119"/>
      <c r="H156" s="107"/>
      <c r="I156" s="119"/>
      <c r="J156" s="107"/>
      <c r="K156" s="23"/>
      <c r="L156" s="23"/>
      <c r="M156" s="23"/>
      <c r="N156" s="89"/>
      <c r="O156" s="125"/>
      <c r="P156" s="235"/>
      <c r="Q156" s="125"/>
      <c r="R156" s="47"/>
    </row>
    <row r="157" spans="1:18" s="44" customFormat="1" x14ac:dyDescent="0.2">
      <c r="A157" s="35" t="s">
        <v>159</v>
      </c>
      <c r="B157" s="77" t="s">
        <v>57</v>
      </c>
      <c r="C157" s="185"/>
      <c r="D157" s="196"/>
      <c r="E157" s="36"/>
      <c r="F157" s="195"/>
      <c r="G157" s="117">
        <f>G158-O158</f>
        <v>-41.3270591260437</v>
      </c>
      <c r="H157" s="261">
        <f>H158-P158</f>
        <v>-36.377059126043683</v>
      </c>
      <c r="I157" s="117"/>
      <c r="J157" s="106"/>
      <c r="K157" s="117"/>
      <c r="L157" s="117"/>
      <c r="M157" s="117"/>
      <c r="N157" s="106"/>
      <c r="O157" s="124"/>
      <c r="P157" s="234"/>
      <c r="Q157" s="124"/>
      <c r="R157" s="47"/>
    </row>
    <row r="158" spans="1:18" s="44" customFormat="1" x14ac:dyDescent="0.2">
      <c r="A158" s="37" t="s">
        <v>158</v>
      </c>
      <c r="B158" s="77" t="s">
        <v>57</v>
      </c>
      <c r="C158" s="185"/>
      <c r="D158" s="196"/>
      <c r="E158" s="36"/>
      <c r="F158" s="195"/>
      <c r="G158" s="117">
        <f t="shared" ref="G158:H158" si="7">G132</f>
        <v>-20.669100130080579</v>
      </c>
      <c r="H158" s="261">
        <f t="shared" si="7"/>
        <v>-15.719100130080562</v>
      </c>
      <c r="I158" s="117"/>
      <c r="J158" s="106"/>
      <c r="K158" s="117"/>
      <c r="L158" s="117"/>
      <c r="M158" s="117"/>
      <c r="N158" s="106"/>
      <c r="O158" s="122">
        <f>O83</f>
        <v>20.657958995963121</v>
      </c>
      <c r="P158" s="232">
        <f>P83</f>
        <v>20.657958995963121</v>
      </c>
      <c r="Q158" s="122"/>
      <c r="R158" s="47"/>
    </row>
    <row r="159" spans="1:18" s="44" customFormat="1" x14ac:dyDescent="0.2">
      <c r="A159" s="35" t="s">
        <v>160</v>
      </c>
      <c r="B159" s="77" t="s">
        <v>57</v>
      </c>
      <c r="C159" s="185"/>
      <c r="D159" s="196"/>
      <c r="E159" s="36"/>
      <c r="F159" s="195"/>
      <c r="G159" s="249">
        <f>G158+O158</f>
        <v>-1.1141134117458762E-2</v>
      </c>
      <c r="H159" s="261">
        <f>H158+P158</f>
        <v>4.9388588658825583</v>
      </c>
      <c r="I159" s="117"/>
      <c r="J159" s="106"/>
      <c r="K159" s="117"/>
      <c r="L159" s="117"/>
      <c r="M159" s="117"/>
      <c r="N159" s="106"/>
      <c r="O159" s="124"/>
      <c r="P159" s="234"/>
      <c r="Q159" s="146">
        <v>0</v>
      </c>
      <c r="R159" s="88" t="s">
        <v>218</v>
      </c>
    </row>
    <row r="160" spans="1:18" s="44" customFormat="1" ht="12.95" customHeight="1" x14ac:dyDescent="0.2">
      <c r="A160" s="62"/>
      <c r="B160" s="25"/>
      <c r="C160" s="68"/>
      <c r="D160" s="98"/>
      <c r="E160" s="25"/>
      <c r="F160" s="98"/>
      <c r="G160" s="119"/>
      <c r="H160" s="107"/>
      <c r="I160" s="119"/>
      <c r="J160" s="107"/>
      <c r="K160" s="23"/>
      <c r="L160" s="23"/>
      <c r="M160" s="23"/>
      <c r="N160" s="89"/>
      <c r="O160" s="125"/>
      <c r="P160" s="235"/>
      <c r="Q160" s="125"/>
      <c r="R160" s="47"/>
    </row>
    <row r="161" spans="1:18" s="44" customFormat="1" x14ac:dyDescent="0.2">
      <c r="A161" s="35" t="s">
        <v>162</v>
      </c>
      <c r="B161" s="77" t="s">
        <v>57</v>
      </c>
      <c r="C161" s="185"/>
      <c r="D161" s="196"/>
      <c r="E161" s="36"/>
      <c r="F161" s="195"/>
      <c r="G161" s="117"/>
      <c r="H161" s="106"/>
      <c r="I161" s="248">
        <f>I162-O162</f>
        <v>-36.377059126043683</v>
      </c>
      <c r="J161" s="106">
        <f>J162-P162</f>
        <v>-41.3270591260437</v>
      </c>
      <c r="K161" s="117"/>
      <c r="L161" s="117"/>
      <c r="M161" s="117"/>
      <c r="N161" s="106"/>
      <c r="O161" s="124"/>
      <c r="P161" s="234"/>
      <c r="Q161" s="124"/>
      <c r="R161" s="47"/>
    </row>
    <row r="162" spans="1:18" s="44" customFormat="1" x14ac:dyDescent="0.2">
      <c r="A162" s="37" t="s">
        <v>161</v>
      </c>
      <c r="B162" s="77" t="s">
        <v>57</v>
      </c>
      <c r="C162" s="185"/>
      <c r="D162" s="196"/>
      <c r="E162" s="36"/>
      <c r="F162" s="195"/>
      <c r="G162" s="117"/>
      <c r="H162" s="106"/>
      <c r="I162" s="248">
        <f t="shared" ref="I162:J162" si="8">I132</f>
        <v>-15.719100130080562</v>
      </c>
      <c r="J162" s="106">
        <f t="shared" si="8"/>
        <v>-20.669100130080579</v>
      </c>
      <c r="K162" s="117"/>
      <c r="L162" s="117"/>
      <c r="M162" s="117"/>
      <c r="N162" s="106"/>
      <c r="O162" s="221">
        <f>O87</f>
        <v>20.657958995963121</v>
      </c>
      <c r="P162" s="231">
        <f>P87</f>
        <v>20.657958995963121</v>
      </c>
      <c r="Q162" s="122"/>
      <c r="R162" s="47"/>
    </row>
    <row r="163" spans="1:18" s="44" customFormat="1" x14ac:dyDescent="0.2">
      <c r="A163" s="35" t="s">
        <v>163</v>
      </c>
      <c r="B163" s="77" t="s">
        <v>57</v>
      </c>
      <c r="C163" s="185"/>
      <c r="D163" s="196"/>
      <c r="E163" s="36"/>
      <c r="F163" s="195"/>
      <c r="G163" s="117"/>
      <c r="H163" s="106"/>
      <c r="I163" s="248">
        <f>I162+O162</f>
        <v>4.9388588658825583</v>
      </c>
      <c r="J163" s="250">
        <f>J162+P162</f>
        <v>-1.1141134117458762E-2</v>
      </c>
      <c r="K163" s="117"/>
      <c r="L163" s="117"/>
      <c r="M163" s="117"/>
      <c r="N163" s="106"/>
      <c r="O163" s="124"/>
      <c r="P163" s="234"/>
      <c r="Q163" s="146">
        <v>0</v>
      </c>
      <c r="R163" s="88" t="s">
        <v>218</v>
      </c>
    </row>
    <row r="164" spans="1:18" s="44" customFormat="1" ht="12.95" customHeight="1" x14ac:dyDescent="0.2">
      <c r="A164" s="62"/>
      <c r="B164" s="25"/>
      <c r="C164" s="68"/>
      <c r="D164" s="98"/>
      <c r="E164" s="25"/>
      <c r="F164" s="98"/>
      <c r="G164" s="119"/>
      <c r="H164" s="107"/>
      <c r="I164" s="119"/>
      <c r="J164" s="107"/>
      <c r="K164" s="23"/>
      <c r="L164" s="23"/>
      <c r="M164" s="23"/>
      <c r="N164" s="89"/>
      <c r="O164" s="125"/>
      <c r="P164" s="235"/>
      <c r="Q164" s="125"/>
      <c r="R164" s="47"/>
    </row>
    <row r="165" spans="1:18" s="44" customFormat="1" x14ac:dyDescent="0.2">
      <c r="A165" s="35" t="s">
        <v>202</v>
      </c>
      <c r="B165" s="77" t="s">
        <v>57</v>
      </c>
      <c r="C165" s="185"/>
      <c r="D165" s="196"/>
      <c r="E165" s="36"/>
      <c r="F165" s="195"/>
      <c r="G165" s="117">
        <f>G166-O166</f>
        <v>4.5257359312880885</v>
      </c>
      <c r="H165" s="261">
        <f>H166-P166</f>
        <v>-0.42426406871192851</v>
      </c>
      <c r="I165" s="117"/>
      <c r="J165" s="106"/>
      <c r="K165" s="117"/>
      <c r="L165" s="117"/>
      <c r="M165" s="117"/>
      <c r="N165" s="106"/>
      <c r="O165" s="124"/>
      <c r="P165" s="234"/>
      <c r="Q165" s="124"/>
      <c r="R165" s="47"/>
    </row>
    <row r="166" spans="1:18" s="44" customFormat="1" ht="14.25" x14ac:dyDescent="0.3">
      <c r="A166" s="37" t="s">
        <v>201</v>
      </c>
      <c r="B166" s="77" t="s">
        <v>57</v>
      </c>
      <c r="C166" s="185"/>
      <c r="D166" s="196"/>
      <c r="E166" s="36"/>
      <c r="F166" s="195"/>
      <c r="G166" s="117">
        <f>G133</f>
        <v>4.9500000000000171</v>
      </c>
      <c r="H166" s="261">
        <f>H133</f>
        <v>0</v>
      </c>
      <c r="I166" s="117"/>
      <c r="J166" s="106"/>
      <c r="K166" s="117"/>
      <c r="L166" s="117"/>
      <c r="M166" s="117"/>
      <c r="N166" s="106"/>
      <c r="O166" s="122">
        <f>O91</f>
        <v>0.42426406871192851</v>
      </c>
      <c r="P166" s="232">
        <f>P91</f>
        <v>0.42426406871192851</v>
      </c>
      <c r="Q166" s="122"/>
      <c r="R166" s="47"/>
    </row>
    <row r="167" spans="1:18" s="44" customFormat="1" x14ac:dyDescent="0.2">
      <c r="A167" s="35" t="s">
        <v>203</v>
      </c>
      <c r="B167" s="77" t="s">
        <v>57</v>
      </c>
      <c r="C167" s="185"/>
      <c r="D167" s="196"/>
      <c r="E167" s="36"/>
      <c r="F167" s="195"/>
      <c r="G167" s="249">
        <f>G166+O166</f>
        <v>5.3742640687119456</v>
      </c>
      <c r="H167" s="282">
        <f>H166+P166</f>
        <v>0.42426406871192851</v>
      </c>
      <c r="I167" s="117"/>
      <c r="J167" s="106"/>
      <c r="K167" s="117"/>
      <c r="L167" s="117"/>
      <c r="M167" s="117"/>
      <c r="N167" s="106"/>
      <c r="O167" s="124"/>
      <c r="P167" s="234"/>
      <c r="Q167" s="146">
        <f>D122</f>
        <v>6</v>
      </c>
      <c r="R167" s="88" t="s">
        <v>221</v>
      </c>
    </row>
    <row r="168" spans="1:18" s="44" customFormat="1" ht="12.95" customHeight="1" x14ac:dyDescent="0.2">
      <c r="A168" s="62"/>
      <c r="B168" s="25"/>
      <c r="C168" s="68"/>
      <c r="D168" s="98"/>
      <c r="E168" s="25"/>
      <c r="F168" s="98"/>
      <c r="G168" s="119"/>
      <c r="H168" s="107"/>
      <c r="I168" s="119"/>
      <c r="J168" s="107"/>
      <c r="K168" s="23"/>
      <c r="L168" s="23"/>
      <c r="M168" s="23"/>
      <c r="N168" s="89"/>
      <c r="O168" s="125"/>
      <c r="P168" s="235"/>
      <c r="Q168" s="125"/>
      <c r="R168" s="47"/>
    </row>
    <row r="169" spans="1:18" s="44" customFormat="1" x14ac:dyDescent="0.2">
      <c r="A169" s="35" t="s">
        <v>205</v>
      </c>
      <c r="B169" s="77" t="s">
        <v>57</v>
      </c>
      <c r="C169" s="185"/>
      <c r="D169" s="196"/>
      <c r="E169" s="36"/>
      <c r="F169" s="195"/>
      <c r="G169" s="117"/>
      <c r="H169" s="106"/>
      <c r="I169" s="160">
        <f>I170-O170</f>
        <v>-0.42426406871192851</v>
      </c>
      <c r="J169" s="106">
        <f>J170-P170</f>
        <v>4.5257359312880885</v>
      </c>
      <c r="K169" s="117"/>
      <c r="L169" s="117"/>
      <c r="M169" s="117"/>
      <c r="N169" s="106"/>
      <c r="O169" s="124"/>
      <c r="P169" s="234"/>
      <c r="Q169" s="124"/>
      <c r="R169" s="47"/>
    </row>
    <row r="170" spans="1:18" s="44" customFormat="1" ht="14.25" x14ac:dyDescent="0.3">
      <c r="A170" s="37" t="s">
        <v>204</v>
      </c>
      <c r="B170" s="77" t="s">
        <v>57</v>
      </c>
      <c r="C170" s="185"/>
      <c r="D170" s="196"/>
      <c r="E170" s="36"/>
      <c r="F170" s="195"/>
      <c r="G170" s="117"/>
      <c r="H170" s="106"/>
      <c r="I170" s="160">
        <f>I133</f>
        <v>0</v>
      </c>
      <c r="J170" s="106">
        <f>J133</f>
        <v>4.9500000000000171</v>
      </c>
      <c r="K170" s="117"/>
      <c r="L170" s="117"/>
      <c r="M170" s="117"/>
      <c r="N170" s="106"/>
      <c r="O170" s="221">
        <f>O95</f>
        <v>0.42426406871192851</v>
      </c>
      <c r="P170" s="231">
        <f>P95</f>
        <v>0.42426406871192851</v>
      </c>
      <c r="Q170" s="122"/>
      <c r="R170" s="47"/>
    </row>
    <row r="171" spans="1:18" s="44" customFormat="1" x14ac:dyDescent="0.2">
      <c r="A171" s="35" t="s">
        <v>206</v>
      </c>
      <c r="B171" s="77" t="s">
        <v>57</v>
      </c>
      <c r="C171" s="185"/>
      <c r="D171" s="196"/>
      <c r="E171" s="36"/>
      <c r="F171" s="195"/>
      <c r="G171" s="117"/>
      <c r="H171" s="106"/>
      <c r="I171" s="244">
        <f>I170+O170</f>
        <v>0.42426406871192851</v>
      </c>
      <c r="J171" s="250">
        <f>J170+P170</f>
        <v>5.3742640687119456</v>
      </c>
      <c r="K171" s="117"/>
      <c r="L171" s="117"/>
      <c r="M171" s="117"/>
      <c r="N171" s="106"/>
      <c r="O171" s="124"/>
      <c r="P171" s="234"/>
      <c r="Q171" s="146">
        <f>D122</f>
        <v>6</v>
      </c>
      <c r="R171" s="88" t="s">
        <v>221</v>
      </c>
    </row>
    <row r="172" spans="1:18" s="44" customFormat="1" x14ac:dyDescent="0.2">
      <c r="A172" s="62"/>
      <c r="B172" s="25"/>
      <c r="C172" s="68"/>
      <c r="D172" s="98"/>
      <c r="E172" s="25"/>
      <c r="F172" s="98"/>
      <c r="G172" s="119"/>
      <c r="H172" s="107"/>
      <c r="I172" s="283"/>
      <c r="J172" s="107"/>
      <c r="K172" s="23"/>
      <c r="L172" s="23"/>
      <c r="M172" s="23"/>
      <c r="N172" s="89"/>
      <c r="O172" s="125"/>
      <c r="P172" s="235"/>
      <c r="Q172" s="125"/>
      <c r="R172" s="47"/>
    </row>
    <row r="173" spans="1:18" s="44" customFormat="1" x14ac:dyDescent="0.2">
      <c r="A173" s="35" t="s">
        <v>167</v>
      </c>
      <c r="B173" s="77" t="s">
        <v>57</v>
      </c>
      <c r="C173" s="185"/>
      <c r="D173" s="196"/>
      <c r="E173" s="77"/>
      <c r="F173" s="196"/>
      <c r="G173" s="249">
        <f>G174-O174</f>
        <v>4.5257359312880885</v>
      </c>
      <c r="H173" s="261">
        <f>H174-P174</f>
        <v>-5.3742640687119456</v>
      </c>
      <c r="I173" s="243"/>
      <c r="J173" s="245"/>
      <c r="K173" s="117"/>
      <c r="L173" s="117"/>
      <c r="M173" s="117"/>
      <c r="N173" s="106"/>
      <c r="O173" s="124"/>
      <c r="P173" s="234"/>
      <c r="Q173" s="146">
        <v>4.5</v>
      </c>
      <c r="R173" s="88" t="s">
        <v>174</v>
      </c>
    </row>
    <row r="174" spans="1:18" s="44" customFormat="1" x14ac:dyDescent="0.2">
      <c r="A174" s="37" t="s">
        <v>168</v>
      </c>
      <c r="B174" s="77" t="s">
        <v>57</v>
      </c>
      <c r="C174" s="185"/>
      <c r="D174" s="196"/>
      <c r="E174" s="77"/>
      <c r="F174" s="196"/>
      <c r="G174" s="117">
        <f t="shared" ref="G174:H174" si="9">G134</f>
        <v>4.9500000000000171</v>
      </c>
      <c r="H174" s="261">
        <f t="shared" si="9"/>
        <v>-4.9500000000000171</v>
      </c>
      <c r="I174" s="117"/>
      <c r="J174" s="106"/>
      <c r="K174" s="117"/>
      <c r="L174" s="117"/>
      <c r="M174" s="117"/>
      <c r="N174" s="106"/>
      <c r="O174" s="122">
        <f>O99</f>
        <v>0.42426406871192851</v>
      </c>
      <c r="P174" s="232">
        <f>P99</f>
        <v>0.42426406871192851</v>
      </c>
      <c r="Q174" s="124"/>
      <c r="R174" s="21"/>
    </row>
    <row r="175" spans="1:18" s="44" customFormat="1" x14ac:dyDescent="0.2">
      <c r="A175" s="35" t="s">
        <v>169</v>
      </c>
      <c r="B175" s="77" t="s">
        <v>57</v>
      </c>
      <c r="C175" s="185"/>
      <c r="D175" s="196"/>
      <c r="E175" s="77"/>
      <c r="F175" s="196"/>
      <c r="G175" s="117">
        <f>G174+O174</f>
        <v>5.3742640687119456</v>
      </c>
      <c r="H175" s="261">
        <f>H174+P174</f>
        <v>-4.5257359312880885</v>
      </c>
      <c r="I175" s="117"/>
      <c r="J175" s="106"/>
      <c r="K175" s="117"/>
      <c r="L175" s="117"/>
      <c r="M175" s="117"/>
      <c r="N175" s="106"/>
      <c r="O175" s="124"/>
      <c r="P175" s="234"/>
      <c r="Q175" s="124"/>
      <c r="R175" s="21"/>
    </row>
    <row r="176" spans="1:18" s="44" customFormat="1" x14ac:dyDescent="0.2">
      <c r="A176" s="62"/>
      <c r="B176" s="25"/>
      <c r="C176" s="68"/>
      <c r="D176" s="98"/>
      <c r="E176" s="25"/>
      <c r="F176" s="98"/>
      <c r="G176" s="119"/>
      <c r="H176" s="107"/>
      <c r="I176" s="119"/>
      <c r="J176" s="107"/>
      <c r="K176" s="23"/>
      <c r="L176" s="23"/>
      <c r="M176" s="23"/>
      <c r="N176" s="89"/>
      <c r="O176" s="125"/>
      <c r="P176" s="235"/>
      <c r="Q176" s="125"/>
      <c r="R176" s="47"/>
    </row>
    <row r="177" spans="1:18" s="44" customFormat="1" x14ac:dyDescent="0.2">
      <c r="A177" s="35" t="s">
        <v>165</v>
      </c>
      <c r="B177" s="77" t="s">
        <v>57</v>
      </c>
      <c r="C177" s="185"/>
      <c r="D177" s="196"/>
      <c r="E177" s="77"/>
      <c r="F177" s="196"/>
      <c r="G177" s="117"/>
      <c r="H177" s="106"/>
      <c r="I177" s="247">
        <f>I178-O178</f>
        <v>-5.3742640687119456</v>
      </c>
      <c r="J177" s="250">
        <f>J178-P178</f>
        <v>4.5257359312880885</v>
      </c>
      <c r="K177" s="117"/>
      <c r="L177" s="117"/>
      <c r="M177" s="117"/>
      <c r="N177" s="106"/>
      <c r="O177" s="124"/>
      <c r="P177" s="234"/>
      <c r="Q177" s="146">
        <v>4.5</v>
      </c>
      <c r="R177" s="88" t="s">
        <v>174</v>
      </c>
    </row>
    <row r="178" spans="1:18" s="44" customFormat="1" x14ac:dyDescent="0.2">
      <c r="A178" s="37" t="s">
        <v>164</v>
      </c>
      <c r="B178" s="77" t="s">
        <v>57</v>
      </c>
      <c r="C178" s="185"/>
      <c r="D178" s="196"/>
      <c r="E178" s="77"/>
      <c r="F178" s="196"/>
      <c r="G178" s="117"/>
      <c r="H178" s="106"/>
      <c r="I178" s="248">
        <f t="shared" ref="I178:J178" si="10">I134</f>
        <v>-4.9500000000000171</v>
      </c>
      <c r="J178" s="106">
        <f t="shared" si="10"/>
        <v>4.9500000000000171</v>
      </c>
      <c r="K178" s="117"/>
      <c r="L178" s="117"/>
      <c r="M178" s="117"/>
      <c r="N178" s="106"/>
      <c r="O178" s="221">
        <f>O103</f>
        <v>0.42426406871192851</v>
      </c>
      <c r="P178" s="231">
        <f>P103</f>
        <v>0.42426406871192851</v>
      </c>
      <c r="Q178" s="124"/>
      <c r="R178" s="21"/>
    </row>
    <row r="179" spans="1:18" s="44" customFormat="1" x14ac:dyDescent="0.2">
      <c r="A179" s="35" t="s">
        <v>166</v>
      </c>
      <c r="B179" s="77" t="s">
        <v>57</v>
      </c>
      <c r="C179" s="185"/>
      <c r="D179" s="196"/>
      <c r="E179" s="77"/>
      <c r="F179" s="196"/>
      <c r="G179" s="117"/>
      <c r="H179" s="106"/>
      <c r="I179" s="248">
        <f>I178+O178</f>
        <v>-4.5257359312880885</v>
      </c>
      <c r="J179" s="106">
        <f>J178+P178</f>
        <v>5.3742640687119456</v>
      </c>
      <c r="K179" s="117"/>
      <c r="L179" s="117"/>
      <c r="M179" s="117"/>
      <c r="N179" s="106"/>
      <c r="O179" s="124"/>
      <c r="P179" s="234"/>
      <c r="Q179" s="124"/>
      <c r="R179" s="21"/>
    </row>
    <row r="180" spans="1:18" s="44" customFormat="1" x14ac:dyDescent="0.2">
      <c r="A180" s="62"/>
      <c r="B180" s="25"/>
      <c r="C180" s="68"/>
      <c r="D180" s="98"/>
      <c r="E180" s="25"/>
      <c r="F180" s="98"/>
      <c r="G180" s="23"/>
      <c r="H180" s="89"/>
      <c r="I180" s="23"/>
      <c r="J180" s="89"/>
      <c r="K180" s="23"/>
      <c r="L180" s="23"/>
      <c r="M180" s="23"/>
      <c r="N180" s="89"/>
      <c r="O180" s="125"/>
      <c r="P180" s="235"/>
      <c r="Q180" s="125"/>
      <c r="R180" s="52"/>
    </row>
    <row r="181" spans="1:18" ht="13.5" thickBot="1" x14ac:dyDescent="0.25">
      <c r="A181" s="45" t="s">
        <v>11</v>
      </c>
      <c r="B181" s="46"/>
      <c r="C181" s="92"/>
      <c r="D181" s="108"/>
      <c r="E181" s="120"/>
      <c r="F181" s="108"/>
      <c r="G181" s="120"/>
      <c r="H181" s="108"/>
      <c r="I181" s="120"/>
      <c r="J181" s="108"/>
      <c r="K181" s="131"/>
      <c r="L181" s="131"/>
      <c r="M181" s="131"/>
      <c r="N181" s="263"/>
      <c r="O181" s="126"/>
      <c r="P181" s="236"/>
      <c r="Q181" s="126"/>
      <c r="R181" s="56" t="s">
        <v>12</v>
      </c>
    </row>
  </sheetData>
  <mergeCells count="33">
    <mergeCell ref="G12:J12"/>
    <mergeCell ref="C2:J2"/>
    <mergeCell ref="C3:D3"/>
    <mergeCell ref="E3:F3"/>
    <mergeCell ref="G3:H3"/>
    <mergeCell ref="I3:J3"/>
    <mergeCell ref="G13:J13"/>
    <mergeCell ref="C33:J33"/>
    <mergeCell ref="E34:F34"/>
    <mergeCell ref="G34:H34"/>
    <mergeCell ref="I34:J34"/>
    <mergeCell ref="K51:N51"/>
    <mergeCell ref="E52:F52"/>
    <mergeCell ref="G52:H52"/>
    <mergeCell ref="I52:J52"/>
    <mergeCell ref="K52:N52"/>
    <mergeCell ref="C51:J51"/>
    <mergeCell ref="O137:P137"/>
    <mergeCell ref="O62:P62"/>
    <mergeCell ref="E63:F63"/>
    <mergeCell ref="G63:H63"/>
    <mergeCell ref="I63:J63"/>
    <mergeCell ref="K63:N63"/>
    <mergeCell ref="C113:J113"/>
    <mergeCell ref="C62:J62"/>
    <mergeCell ref="E138:F138"/>
    <mergeCell ref="G138:H138"/>
    <mergeCell ref="I138:J138"/>
    <mergeCell ref="C114:D114"/>
    <mergeCell ref="E114:F114"/>
    <mergeCell ref="G114:H114"/>
    <mergeCell ref="I114:J114"/>
    <mergeCell ref="C137:J137"/>
  </mergeCells>
  <phoneticPr fontId="15" type="noConversion"/>
  <conditionalFormatting sqref="R181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conditionalFormatting sqref="Q141">
    <cfRule type="cellIs" dxfId="13" priority="14" stopIfTrue="1" operator="lessThan">
      <formula>#REF!</formula>
    </cfRule>
  </conditionalFormatting>
  <conditionalFormatting sqref="Q149">
    <cfRule type="cellIs" dxfId="12" priority="11" stopIfTrue="1" operator="lessThan">
      <formula>#REF!</formula>
    </cfRule>
  </conditionalFormatting>
  <conditionalFormatting sqref="Q173">
    <cfRule type="cellIs" dxfId="11" priority="10" stopIfTrue="1" operator="lessThan">
      <formula>#REF!</formula>
    </cfRule>
  </conditionalFormatting>
  <conditionalFormatting sqref="Q177">
    <cfRule type="cellIs" dxfId="10" priority="9" stopIfTrue="1" operator="lessThan">
      <formula>#REF!</formula>
    </cfRule>
  </conditionalFormatting>
  <conditionalFormatting sqref="I149:J149">
    <cfRule type="cellIs" dxfId="9" priority="8" operator="lessThan">
      <formula>$Q$149</formula>
    </cfRule>
  </conditionalFormatting>
  <conditionalFormatting sqref="I153:J153">
    <cfRule type="cellIs" dxfId="8" priority="7" operator="lessThan">
      <formula>$Q$153</formula>
    </cfRule>
  </conditionalFormatting>
  <conditionalFormatting sqref="G159">
    <cfRule type="cellIs" dxfId="7" priority="6" operator="greaterThan">
      <formula>$Q$159</formula>
    </cfRule>
  </conditionalFormatting>
  <conditionalFormatting sqref="J163">
    <cfRule type="cellIs" dxfId="6" priority="5" operator="greaterThan">
      <formula>$Q$163</formula>
    </cfRule>
  </conditionalFormatting>
  <conditionalFormatting sqref="G173">
    <cfRule type="cellIs" dxfId="5" priority="4" operator="lessThan">
      <formula>$Q$173</formula>
    </cfRule>
  </conditionalFormatting>
  <conditionalFormatting sqref="J177">
    <cfRule type="cellIs" dxfId="4" priority="3" operator="lessThan">
      <formula>$Q$177</formula>
    </cfRule>
  </conditionalFormatting>
  <conditionalFormatting sqref="G141:H141">
    <cfRule type="cellIs" dxfId="3" priority="15" operator="lessThan">
      <formula>$Q$141</formula>
    </cfRule>
  </conditionalFormatting>
  <conditionalFormatting sqref="G145:H145">
    <cfRule type="cellIs" dxfId="2" priority="16" operator="lessThan">
      <formula>$Q$145</formula>
    </cfRule>
  </conditionalFormatting>
  <conditionalFormatting sqref="G167">
    <cfRule type="cellIs" dxfId="1" priority="2" operator="greaterThan">
      <formula>$Q$167</formula>
    </cfRule>
  </conditionalFormatting>
  <conditionalFormatting sqref="J171">
    <cfRule type="cellIs" dxfId="0" priority="1" operator="greaterThan">
      <formula>$Q$171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7.1.1.3-1</vt:lpstr>
      <vt:lpstr>7.1.1.3-2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2022-07-20T07:10:02Z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(3)WVtmn5j8NBKtJwATUZ0i1cyJHkbaEpg7zVuVbYAFSPA4k88xNX85tQqcebK9rHi1O7QBxo0U
zUL9K8FzaZZwkasKPBOcnTJeYYe9eP5jxnGyq9uuQtLl1vxZKxTetgeWKdemeit0KXxQNtph
N5uDMd4Zic00NLU9PLDp7OnXnawvH1uWMqNSY3RP86QBqSFNU0TyQflRDxgEx9gM2sb9I6+3
rh4EQjf+NqYSP6eUjP</vt:lpwstr>
  </property>
  <property fmtid="{D5CDD505-2E9C-101B-9397-08002B2CF9AE}" pid="9" name="_2015_ms_pID_7253431">
    <vt:lpwstr>Ep4VcxVjeXH3gzvT0PVrFuuwkaM0LbczT3jwBlJBqV6X27GQ8KjFBg
xm3Q8OO8T0IzdXcrhd+JrH1m9y97oEDieEswcJEqTDWF+7CbmXObwdzHDCEO+lE5rR0JaHcF
JZSS/yOqFD5qDywDtWFNgtxj8ZEIuSICV4q8VqJK5iKnbQEGAdvLfS6akaxp2qcsAGwcZWV/
CxhabdvNPMZaO6lwoAueobNFgIoYpfSVRtEh</vt:lpwstr>
  </property>
  <property fmtid="{D5CDD505-2E9C-101B-9397-08002B2CF9AE}" pid="10" name="_2015_ms_pID_7253432">
    <vt:lpwstr>8w==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